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2419DAE6-EF76-D84D-B001-EA09FF81ABC6}" xr6:coauthVersionLast="45" xr6:coauthVersionMax="45" xr10:uidLastSave="{00000000-0000-0000-0000-000000000000}"/>
  <bookViews>
    <workbookView xWindow="0" yWindow="0" windowWidth="28800" windowHeight="18000" xr2:uid="{00000000-000D-0000-FFFF-FFFF00000000}"/>
  </bookViews>
  <sheets>
    <sheet name="EURAUD" sheetId="16" r:id="rId1"/>
    <sheet name="画像" sheetId="11" r:id="rId2"/>
    <sheet name="気づき" sheetId="5" r:id="rId3"/>
    <sheet name="検証終了通過" sheetId="1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2" i="16" l="1"/>
  <c r="U18" i="16"/>
  <c r="T18" i="16"/>
  <c r="S18" i="16"/>
  <c r="L18" i="16"/>
  <c r="J18" i="16"/>
  <c r="H18" i="16"/>
  <c r="P9" i="16" l="1"/>
  <c r="K59" i="16" l="1"/>
  <c r="I59" i="16"/>
  <c r="G59" i="16"/>
  <c r="K61" i="16"/>
  <c r="I61" i="16"/>
  <c r="G61" i="16"/>
  <c r="K60" i="16"/>
  <c r="I60" i="16"/>
  <c r="G60" i="16"/>
  <c r="L58" i="16"/>
  <c r="J58" i="16"/>
  <c r="H58" i="16"/>
  <c r="L57" i="16"/>
  <c r="J57" i="16"/>
  <c r="H57" i="16"/>
  <c r="L56" i="16"/>
  <c r="J56" i="16"/>
  <c r="H56" i="16"/>
  <c r="L55" i="16"/>
  <c r="J55" i="16"/>
  <c r="H55" i="16"/>
  <c r="L54" i="16"/>
  <c r="J54" i="16"/>
  <c r="H54" i="16"/>
  <c r="L53" i="16"/>
  <c r="J53" i="16"/>
  <c r="H53" i="16"/>
  <c r="L52" i="16"/>
  <c r="J52" i="16"/>
  <c r="H52" i="16"/>
  <c r="L51" i="16"/>
  <c r="J51" i="16"/>
  <c r="H51" i="16"/>
  <c r="L50" i="16"/>
  <c r="J50" i="16"/>
  <c r="H50" i="16"/>
  <c r="L49" i="16"/>
  <c r="J49" i="16"/>
  <c r="H49" i="16"/>
  <c r="L48" i="16"/>
  <c r="J48" i="16"/>
  <c r="H48" i="16"/>
  <c r="L47" i="16"/>
  <c r="J47" i="16"/>
  <c r="H47" i="16"/>
  <c r="L46" i="16"/>
  <c r="J46" i="16"/>
  <c r="H46" i="16"/>
  <c r="L45" i="16"/>
  <c r="J45" i="16"/>
  <c r="H45" i="16"/>
  <c r="L44" i="16"/>
  <c r="J44" i="16"/>
  <c r="H44" i="16"/>
  <c r="L43" i="16"/>
  <c r="J43" i="16"/>
  <c r="H43" i="16"/>
  <c r="L42" i="16"/>
  <c r="J42" i="16"/>
  <c r="H42" i="16"/>
  <c r="L41" i="16"/>
  <c r="J41" i="16"/>
  <c r="H41" i="16"/>
  <c r="L40" i="16"/>
  <c r="J40" i="16"/>
  <c r="H40" i="16"/>
  <c r="L39" i="16"/>
  <c r="J39" i="16"/>
  <c r="H39" i="16"/>
  <c r="L38" i="16"/>
  <c r="J38" i="16"/>
  <c r="H38" i="16"/>
  <c r="L37" i="16"/>
  <c r="J37" i="16"/>
  <c r="H37" i="16"/>
  <c r="L36" i="16"/>
  <c r="J36" i="16"/>
  <c r="H36" i="16"/>
  <c r="L35" i="16"/>
  <c r="J35" i="16"/>
  <c r="H35" i="16"/>
  <c r="L34" i="16"/>
  <c r="J34" i="16"/>
  <c r="H34" i="16"/>
  <c r="L33" i="16"/>
  <c r="J33" i="16"/>
  <c r="H33" i="16"/>
  <c r="L32" i="16"/>
  <c r="J32" i="16"/>
  <c r="H32" i="16"/>
  <c r="L31" i="16"/>
  <c r="J31" i="16"/>
  <c r="H31" i="16"/>
  <c r="L30" i="16"/>
  <c r="J30" i="16"/>
  <c r="H30" i="16"/>
  <c r="L29" i="16"/>
  <c r="J29" i="16"/>
  <c r="H29" i="16"/>
  <c r="L28" i="16"/>
  <c r="J28" i="16"/>
  <c r="H28" i="16"/>
  <c r="L27" i="16"/>
  <c r="J27" i="16"/>
  <c r="H27" i="16"/>
  <c r="L26" i="16"/>
  <c r="J26" i="16"/>
  <c r="H26" i="16"/>
  <c r="L25" i="16"/>
  <c r="J25" i="16"/>
  <c r="H25" i="16"/>
  <c r="L24" i="16"/>
  <c r="J24" i="16"/>
  <c r="H24" i="16"/>
  <c r="L23" i="16"/>
  <c r="J23" i="16"/>
  <c r="H23" i="16"/>
  <c r="L22" i="16"/>
  <c r="J22" i="16"/>
  <c r="H22" i="16"/>
  <c r="L21" i="16"/>
  <c r="J21" i="16"/>
  <c r="H21" i="16"/>
  <c r="L20" i="16"/>
  <c r="J20" i="16"/>
  <c r="H20" i="16"/>
  <c r="L19" i="16"/>
  <c r="J19" i="16"/>
  <c r="H19" i="16"/>
  <c r="L17" i="16"/>
  <c r="J17" i="16"/>
  <c r="H17" i="16"/>
  <c r="L16" i="16"/>
  <c r="J16" i="16"/>
  <c r="H16" i="16"/>
  <c r="L15" i="16"/>
  <c r="J15" i="16"/>
  <c r="H15" i="16"/>
  <c r="L14" i="16"/>
  <c r="J14" i="16"/>
  <c r="H14" i="16"/>
  <c r="L13" i="16"/>
  <c r="J13" i="16"/>
  <c r="H13" i="16"/>
  <c r="J12" i="16"/>
  <c r="H12" i="16"/>
  <c r="L11" i="16"/>
  <c r="J11" i="16"/>
  <c r="H11" i="16"/>
  <c r="L10" i="16"/>
  <c r="J10" i="16"/>
  <c r="H10" i="16"/>
  <c r="L9" i="16"/>
  <c r="U9" i="16" s="1"/>
  <c r="H9" i="16"/>
  <c r="S9" i="16" s="1"/>
  <c r="J9" i="16"/>
  <c r="Q59" i="16"/>
  <c r="R9" i="16"/>
  <c r="O8" i="16"/>
  <c r="N8" i="16"/>
  <c r="M8" i="16"/>
  <c r="K62" i="16" l="1"/>
  <c r="I62" i="16"/>
  <c r="G62" i="16"/>
  <c r="O9" i="16"/>
  <c r="T9" i="16"/>
  <c r="M9" i="16"/>
  <c r="Q9" i="16"/>
  <c r="P10" i="16" l="1"/>
  <c r="S10" i="16" s="1"/>
  <c r="M10" i="16" s="1"/>
  <c r="P11" i="16" s="1"/>
  <c r="R10" i="16"/>
  <c r="U10" i="16" s="1"/>
  <c r="O10" i="16" s="1"/>
  <c r="R11" i="16" s="1"/>
  <c r="N9" i="16"/>
  <c r="Q10" i="16" s="1"/>
  <c r="U11" i="16" l="1"/>
  <c r="O11" i="16" s="1"/>
  <c r="R12" i="16" s="1"/>
  <c r="U12" i="16" s="1"/>
  <c r="O12" i="16" s="1"/>
  <c r="R13" i="16" s="1"/>
  <c r="T10" i="16"/>
  <c r="N10" i="16" s="1"/>
  <c r="Q11" i="16" s="1"/>
  <c r="S11" i="16"/>
  <c r="M11" i="16" s="1"/>
  <c r="T11" i="16" l="1"/>
  <c r="N11" i="16" s="1"/>
  <c r="P12" i="16"/>
  <c r="S12" i="16" s="1"/>
  <c r="M12" i="16" s="1"/>
  <c r="P13" i="16" s="1"/>
  <c r="S13" i="16" s="1"/>
  <c r="U13" i="16"/>
  <c r="O13" i="16" s="1"/>
  <c r="R14" i="16" s="1"/>
  <c r="Q12" i="16" l="1"/>
  <c r="T12" i="16" s="1"/>
  <c r="N12" i="16" s="1"/>
  <c r="M13" i="16"/>
  <c r="U14" i="16"/>
  <c r="O14" i="16" s="1"/>
  <c r="R15" i="16" s="1"/>
  <c r="Q13" i="16" l="1"/>
  <c r="T13" i="16" s="1"/>
  <c r="N13" i="16" s="1"/>
  <c r="Q14" i="16" s="1"/>
  <c r="T14" i="16" s="1"/>
  <c r="N14" i="16" s="1"/>
  <c r="Q15" i="16" s="1"/>
  <c r="T15" i="16" s="1"/>
  <c r="N15" i="16" s="1"/>
  <c r="P14" i="16"/>
  <c r="S14" i="16" s="1"/>
  <c r="M14" i="16" s="1"/>
  <c r="P15" i="16" s="1"/>
  <c r="S15" i="16" s="1"/>
  <c r="M15" i="16" s="1"/>
  <c r="P16" i="16" s="1"/>
  <c r="U15" i="16"/>
  <c r="O15" i="16" s="1"/>
  <c r="R16" i="16" s="1"/>
  <c r="U16" i="16" l="1"/>
  <c r="O16" i="16" s="1"/>
  <c r="R17" i="16" s="1"/>
  <c r="S16" i="16"/>
  <c r="M16" i="16" s="1"/>
  <c r="P17" i="16" s="1"/>
  <c r="Q16" i="16"/>
  <c r="T16" i="16" s="1"/>
  <c r="N16" i="16" s="1"/>
  <c r="Q17" i="16" s="1"/>
  <c r="U17" i="16" l="1"/>
  <c r="O17" i="16" s="1"/>
  <c r="T17" i="16"/>
  <c r="N17" i="16" s="1"/>
  <c r="Q18" i="16" s="1"/>
  <c r="S17" i="16"/>
  <c r="M17" i="16" s="1"/>
  <c r="P18" i="16" s="1"/>
  <c r="M18" i="16" l="1"/>
  <c r="P19" i="16" s="1"/>
  <c r="N18" i="16"/>
  <c r="Q19" i="16" s="1"/>
  <c r="R18" i="16"/>
  <c r="O18" i="16" s="1"/>
  <c r="R19" i="16" s="1"/>
  <c r="U19" i="16" l="1"/>
  <c r="O19" i="16" s="1"/>
  <c r="R20" i="16" s="1"/>
  <c r="S19" i="16"/>
  <c r="M19" i="16" s="1"/>
  <c r="P20" i="16" s="1"/>
  <c r="T19" i="16"/>
  <c r="N19" i="16" s="1"/>
  <c r="Q20" i="16" s="1"/>
  <c r="U20" i="16" l="1"/>
  <c r="O20" i="16" s="1"/>
  <c r="T20" i="16"/>
  <c r="N20" i="16" s="1"/>
  <c r="Q21" i="16" s="1"/>
  <c r="S20" i="16"/>
  <c r="M20" i="16" s="1"/>
  <c r="P21" i="16" s="1"/>
  <c r="S21" i="16" l="1"/>
  <c r="M21" i="16" s="1"/>
  <c r="P22" i="16" s="1"/>
  <c r="T21" i="16"/>
  <c r="N21" i="16" s="1"/>
  <c r="Q22" i="16" s="1"/>
  <c r="T22" i="16" s="1"/>
  <c r="R21" i="16"/>
  <c r="U21" i="16" s="1"/>
  <c r="O21" i="16" s="1"/>
  <c r="S22" i="16" l="1"/>
  <c r="M22" i="16" s="1"/>
  <c r="P23" i="16" s="1"/>
  <c r="N22" i="16"/>
  <c r="Q23" i="16" s="1"/>
  <c r="R22" i="16"/>
  <c r="U22" i="16" s="1"/>
  <c r="O22" i="16" s="1"/>
  <c r="R23" i="16" s="1"/>
  <c r="S23" i="16" l="1"/>
  <c r="M23" i="16" s="1"/>
  <c r="P24" i="16" s="1"/>
  <c r="U23" i="16"/>
  <c r="O23" i="16" s="1"/>
  <c r="R24" i="16" s="1"/>
  <c r="T23" i="16"/>
  <c r="N23" i="16" s="1"/>
  <c r="Q24" i="16" s="1"/>
  <c r="S24" i="16" l="1"/>
  <c r="M24" i="16" s="1"/>
  <c r="P25" i="16" s="1"/>
  <c r="T24" i="16"/>
  <c r="N24" i="16" s="1"/>
  <c r="Q25" i="16" s="1"/>
  <c r="T25" i="16" s="1"/>
  <c r="N25" i="16" s="1"/>
  <c r="U24" i="16"/>
  <c r="O24" i="16" s="1"/>
  <c r="R25" i="16" l="1"/>
  <c r="U25" i="16" s="1"/>
  <c r="O25" i="16" s="1"/>
  <c r="S25" i="16"/>
  <c r="M25" i="16" s="1"/>
  <c r="P26" i="16" s="1"/>
  <c r="Q26" i="16"/>
  <c r="S26" i="16" l="1"/>
  <c r="M26" i="16" s="1"/>
  <c r="P27" i="16" s="1"/>
  <c r="R26" i="16"/>
  <c r="U26" i="16" s="1"/>
  <c r="O26" i="16" s="1"/>
  <c r="R27" i="16" s="1"/>
  <c r="T26" i="16"/>
  <c r="N26" i="16" s="1"/>
  <c r="Q27" i="16" s="1"/>
  <c r="S27" i="16" l="1"/>
  <c r="M27" i="16" s="1"/>
  <c r="P28" i="16" s="1"/>
  <c r="U27" i="16"/>
  <c r="O27" i="16" s="1"/>
  <c r="T27" i="16"/>
  <c r="N27" i="16" s="1"/>
  <c r="Q28" i="16" s="1"/>
  <c r="S28" i="16" l="1"/>
  <c r="M28" i="16" s="1"/>
  <c r="P29" i="16" s="1"/>
  <c r="T28" i="16"/>
  <c r="N28" i="16" s="1"/>
  <c r="Q29" i="16" s="1"/>
  <c r="R28" i="16"/>
  <c r="U28" i="16" s="1"/>
  <c r="O28" i="16" s="1"/>
  <c r="R29" i="16" s="1"/>
  <c r="T29" i="16" l="1"/>
  <c r="N29" i="16" s="1"/>
  <c r="Q30" i="16" s="1"/>
  <c r="S29" i="16"/>
  <c r="M29" i="16" s="1"/>
  <c r="P30" i="16" s="1"/>
  <c r="U29" i="16"/>
  <c r="O29" i="16" s="1"/>
  <c r="R30" i="16" s="1"/>
  <c r="S30" i="16" l="1"/>
  <c r="M30" i="16" s="1"/>
  <c r="P31" i="16" s="1"/>
  <c r="T30" i="16"/>
  <c r="N30" i="16" s="1"/>
  <c r="Q31" i="16" s="1"/>
  <c r="U30" i="16"/>
  <c r="O30" i="16" s="1"/>
  <c r="T31" i="16" l="1"/>
  <c r="N31" i="16" s="1"/>
  <c r="Q32" i="16" s="1"/>
  <c r="S31" i="16"/>
  <c r="M31" i="16" s="1"/>
  <c r="P32" i="16" s="1"/>
  <c r="R31" i="16"/>
  <c r="U31" i="16" s="1"/>
  <c r="O31" i="16" s="1"/>
  <c r="R32" i="16" s="1"/>
  <c r="T32" i="16" l="1"/>
  <c r="N32" i="16" s="1"/>
  <c r="Q33" i="16" s="1"/>
  <c r="S32" i="16"/>
  <c r="M32" i="16" s="1"/>
  <c r="P33" i="16" s="1"/>
  <c r="U32" i="16"/>
  <c r="O32" i="16" s="1"/>
  <c r="R33" i="16" l="1"/>
  <c r="U33" i="16" s="1"/>
  <c r="O33" i="16" s="1"/>
  <c r="T33" i="16"/>
  <c r="N33" i="16" s="1"/>
  <c r="S33" i="16"/>
  <c r="M33" i="16" s="1"/>
  <c r="P34" i="16" l="1"/>
  <c r="R34" i="16"/>
  <c r="Q34" i="16"/>
  <c r="T34" i="16"/>
  <c r="N34" i="16" s="1"/>
  <c r="Q35" i="16" s="1"/>
  <c r="U34" i="16"/>
  <c r="O34" i="16" s="1"/>
  <c r="R35" i="16" s="1"/>
  <c r="S34" i="16"/>
  <c r="M34" i="16" s="1"/>
  <c r="P35" i="16" l="1"/>
  <c r="S35" i="16" s="1"/>
  <c r="M35" i="16" s="1"/>
  <c r="T35" i="16"/>
  <c r="N35" i="16" s="1"/>
  <c r="U35" i="16"/>
  <c r="O35" i="16" s="1"/>
  <c r="R36" i="16" s="1"/>
  <c r="P36" i="16" l="1"/>
  <c r="Q36" i="16"/>
  <c r="T36" i="16"/>
  <c r="N36" i="16" s="1"/>
  <c r="Q37" i="16" s="1"/>
  <c r="S36" i="16"/>
  <c r="M36" i="16" s="1"/>
  <c r="U36" i="16"/>
  <c r="O36" i="16" s="1"/>
  <c r="R37" i="16" l="1"/>
  <c r="P37" i="16"/>
  <c r="S37" i="16" s="1"/>
  <c r="M37" i="16" s="1"/>
  <c r="U37" i="16"/>
  <c r="O37" i="16" s="1"/>
  <c r="T37" i="16"/>
  <c r="N37" i="16" s="1"/>
  <c r="P38" i="16" l="1"/>
  <c r="Q38" i="16"/>
  <c r="T38" i="16"/>
  <c r="N38" i="16" s="1"/>
  <c r="Q39" i="16" s="1"/>
  <c r="R38" i="16"/>
  <c r="U38" i="16" s="1"/>
  <c r="O38" i="16" s="1"/>
  <c r="R39" i="16" s="1"/>
  <c r="S38" i="16"/>
  <c r="M38" i="16" s="1"/>
  <c r="U39" i="16" l="1"/>
  <c r="O39" i="16" s="1"/>
  <c r="P39" i="16"/>
  <c r="S39" i="16" s="1"/>
  <c r="M39" i="16" s="1"/>
  <c r="T39" i="16"/>
  <c r="N39" i="16" s="1"/>
  <c r="Q40" i="16" s="1"/>
  <c r="P40" i="16" l="1"/>
  <c r="R40" i="16"/>
  <c r="U40" i="16" s="1"/>
  <c r="O40" i="16"/>
  <c r="R41" i="16" s="1"/>
  <c r="S40" i="16"/>
  <c r="M40" i="16" s="1"/>
  <c r="P41" i="16" s="1"/>
  <c r="T40" i="16"/>
  <c r="N40" i="16" s="1"/>
  <c r="Q41" i="16" s="1"/>
  <c r="S41" i="16" l="1"/>
  <c r="M41" i="16" s="1"/>
  <c r="T41" i="16"/>
  <c r="N41" i="16" s="1"/>
  <c r="Q42" i="16" s="1"/>
  <c r="U41" i="16"/>
  <c r="O41" i="16" s="1"/>
  <c r="R42" i="16" s="1"/>
  <c r="P42" i="16" l="1"/>
  <c r="S42" i="16"/>
  <c r="M42" i="16" s="1"/>
  <c r="P43" i="16" s="1"/>
  <c r="T42" i="16"/>
  <c r="N42" i="16" s="1"/>
  <c r="Q43" i="16" s="1"/>
  <c r="U42" i="16"/>
  <c r="O42" i="16" s="1"/>
  <c r="S43" i="16" l="1"/>
  <c r="M43" i="16" s="1"/>
  <c r="P44" i="16" s="1"/>
  <c r="R43" i="16"/>
  <c r="U43" i="16" s="1"/>
  <c r="O43" i="16" s="1"/>
  <c r="R44" i="16" s="1"/>
  <c r="T43" i="16"/>
  <c r="N43" i="16" s="1"/>
  <c r="S44" i="16" l="1"/>
  <c r="M44" i="16" s="1"/>
  <c r="P45" i="16" s="1"/>
  <c r="Q44" i="16"/>
  <c r="T44" i="16" s="1"/>
  <c r="N44" i="16" s="1"/>
  <c r="Q45" i="16" s="1"/>
  <c r="U44" i="16"/>
  <c r="O44" i="16" s="1"/>
  <c r="R45" i="16" s="1"/>
  <c r="S45" i="16" l="1"/>
  <c r="M45" i="16" s="1"/>
  <c r="P46" i="16" s="1"/>
  <c r="U45" i="16"/>
  <c r="O45" i="16" s="1"/>
  <c r="T45" i="16"/>
  <c r="N45" i="16" s="1"/>
  <c r="Q46" i="16" l="1"/>
  <c r="T46" i="16" s="1"/>
  <c r="N46" i="16" s="1"/>
  <c r="Q47" i="16" s="1"/>
  <c r="R46" i="16"/>
  <c r="U46" i="16" s="1"/>
  <c r="O46" i="16" s="1"/>
  <c r="R47" i="16" s="1"/>
  <c r="S46" i="16"/>
  <c r="M46" i="16" s="1"/>
  <c r="P47" i="16" l="1"/>
  <c r="S47" i="16" s="1"/>
  <c r="M47" i="16" s="1"/>
  <c r="P48" i="16" s="1"/>
  <c r="U47" i="16"/>
  <c r="O47" i="16" s="1"/>
  <c r="R48" i="16" s="1"/>
  <c r="T47" i="16"/>
  <c r="N47" i="16" s="1"/>
  <c r="S48" i="16" l="1"/>
  <c r="M48" i="16" s="1"/>
  <c r="P49" i="16" s="1"/>
  <c r="U48" i="16"/>
  <c r="O48" i="16" s="1"/>
  <c r="Q48" i="16"/>
  <c r="T48" i="16" s="1"/>
  <c r="N48" i="16" s="1"/>
  <c r="Q49" i="16" s="1"/>
  <c r="S49" i="16" l="1"/>
  <c r="M49" i="16" s="1"/>
  <c r="P50" i="16" s="1"/>
  <c r="R49" i="16"/>
  <c r="U49" i="16" s="1"/>
  <c r="O49" i="16" s="1"/>
  <c r="R50" i="16" s="1"/>
  <c r="T49" i="16"/>
  <c r="N49" i="16" s="1"/>
  <c r="Q50" i="16" s="1"/>
  <c r="S50" i="16" l="1"/>
  <c r="M50" i="16" s="1"/>
  <c r="T50" i="16"/>
  <c r="N50" i="16" s="1"/>
  <c r="Q51" i="16" s="1"/>
  <c r="U50" i="16"/>
  <c r="O50" i="16" s="1"/>
  <c r="R51" i="16" l="1"/>
  <c r="U51" i="16" s="1"/>
  <c r="O51" i="16" s="1"/>
  <c r="R52" i="16" s="1"/>
  <c r="T51" i="16"/>
  <c r="N51" i="16" s="1"/>
  <c r="P51" i="16"/>
  <c r="S51" i="16" s="1"/>
  <c r="M51" i="16" s="1"/>
  <c r="P52" i="16" s="1"/>
  <c r="Q52" i="16" l="1"/>
  <c r="T52" i="16" s="1"/>
  <c r="N52" i="16" s="1"/>
  <c r="Q53" i="16" s="1"/>
  <c r="U52" i="16"/>
  <c r="O52" i="16" s="1"/>
  <c r="S52" i="16"/>
  <c r="M52" i="16" s="1"/>
  <c r="P53" i="16" s="1"/>
  <c r="S53" i="16" l="1"/>
  <c r="M53" i="16" s="1"/>
  <c r="P54" i="16" s="1"/>
  <c r="R53" i="16"/>
  <c r="U53" i="16" s="1"/>
  <c r="O53" i="16" s="1"/>
  <c r="T53" i="16"/>
  <c r="N53" i="16" s="1"/>
  <c r="Q54" i="16" s="1"/>
  <c r="T54" i="16" l="1"/>
  <c r="N54" i="16" s="1"/>
  <c r="Q55" i="16" s="1"/>
  <c r="R54" i="16"/>
  <c r="U54" i="16" s="1"/>
  <c r="O54" i="16" s="1"/>
  <c r="R55" i="16" s="1"/>
  <c r="S54" i="16"/>
  <c r="M54" i="16" s="1"/>
  <c r="P55" i="16" s="1"/>
  <c r="T55" i="16" l="1"/>
  <c r="N55" i="16" s="1"/>
  <c r="S55" i="16"/>
  <c r="M55" i="16" s="1"/>
  <c r="P56" i="16" s="1"/>
  <c r="S56" i="16" s="1"/>
  <c r="U55" i="16"/>
  <c r="O55" i="16" s="1"/>
  <c r="R56" i="16" s="1"/>
  <c r="Q56" i="16" l="1"/>
  <c r="T56" i="16" s="1"/>
  <c r="N56" i="16" s="1"/>
  <c r="Q57" i="16" s="1"/>
  <c r="U56" i="16"/>
  <c r="O56" i="16" s="1"/>
  <c r="R57" i="16" s="1"/>
  <c r="M56" i="16"/>
  <c r="P57" i="16" s="1"/>
  <c r="S57" i="16" s="1"/>
  <c r="U57" i="16" l="1"/>
  <c r="O57" i="16" s="1"/>
  <c r="T57" i="16"/>
  <c r="N57" i="16" s="1"/>
  <c r="Q58" i="16" s="1"/>
  <c r="M57" i="16"/>
  <c r="P58" i="16" s="1"/>
  <c r="T58" i="16" l="1"/>
  <c r="N58" i="16" s="1"/>
  <c r="R58" i="16"/>
  <c r="U58" i="16" s="1"/>
  <c r="O58" i="16" s="1"/>
  <c r="S58" i="16"/>
  <c r="M58" i="16" s="1"/>
  <c r="M59" i="16" l="1"/>
  <c r="M61" i="16" s="1"/>
  <c r="P61" i="16" s="1"/>
  <c r="O59" i="16"/>
  <c r="O61" i="16" s="1"/>
  <c r="R61" i="16" s="1"/>
  <c r="N59" i="16"/>
  <c r="N61" i="16" s="1"/>
  <c r="Q61" i="16" s="1"/>
</calcChain>
</file>

<file path=xl/sharedStrings.xml><?xml version="1.0" encoding="utf-8"?>
<sst xmlns="http://schemas.openxmlformats.org/spreadsheetml/2006/main" count="74" uniqueCount="62">
  <si>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</si>
  <si>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</si>
  <si>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</si>
  <si>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</si>
  <si>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</si>
  <si>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</si>
  <si>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</si>
  <si>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</si>
  <si>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</si>
  <si>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</si>
  <si>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</si>
  <si>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</si>
  <si>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</si>
  <si>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</si>
  <si>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</si>
  <si>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</si>
  <si>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</si>
  <si>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</si>
  <si>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</si>
  <si>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</si>
  <si>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</si>
  <si>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</si>
  <si>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</si>
  <si>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</si>
  <si>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</si>
  <si>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フィボナッチターゲット0.618、1.27、2.0で決済（※5.0を超えたら黄色で塗りつぶす）、損切は0ラインからエントリーまでの安値。</t>
    <rPh sb="26" eb="28">
      <t>ケッサイ</t>
    </rPh>
    <rPh sb="34" eb="35">
      <t>コ</t>
    </rPh>
    <rPh sb="38" eb="40">
      <t>キイロ</t>
    </rPh>
    <rPh sb="41" eb="42">
      <t>ヌ</t>
    </rPh>
    <rPh sb="48" eb="50">
      <t>ソンギリ</t>
    </rPh>
    <rPh sb="65" eb="67">
      <t>ヤスネ</t>
    </rPh>
    <phoneticPr fontId="1"/>
  </si>
  <si>
    <t>計算用</t>
    <rPh sb="0" eb="3">
      <t>ケイサンヨウ</t>
    </rPh>
    <phoneticPr fontId="1"/>
  </si>
  <si>
    <t>FIB 0</t>
    <phoneticPr fontId="1"/>
  </si>
  <si>
    <t>FIB 100</t>
    <phoneticPr fontId="1"/>
  </si>
  <si>
    <t>勝敗(勝ち：1、損切：-1）と決済金額</t>
    <rPh sb="0" eb="2">
      <t>ショウハイ</t>
    </rPh>
    <rPh sb="15" eb="17">
      <t>ケッサイ</t>
    </rPh>
    <rPh sb="17" eb="19">
      <t>キンガク</t>
    </rPh>
    <phoneticPr fontId="1"/>
  </si>
  <si>
    <t>勝敗</t>
    <rPh sb="0" eb="2">
      <t>ショウハイ</t>
    </rPh>
    <phoneticPr fontId="1"/>
  </si>
  <si>
    <t>勝敗</t>
    <phoneticPr fontId="1"/>
  </si>
  <si>
    <t>損切</t>
    <rPh sb="0" eb="2">
      <t>ソンギリ</t>
    </rPh>
    <phoneticPr fontId="1"/>
  </si>
  <si>
    <t>1H</t>
    <phoneticPr fontId="1"/>
  </si>
  <si>
    <t>トレンドが発生した後に、FIBの戻りが23.6以上のポイントを捜す。大底（天井）から戻りに向けてFIBを引き、38.2以上の戻りがあればエントリー待ち。0ブレイクしたらエントリー。大底（天井）を抜けたらキャンセル。</t>
    <rPh sb="5" eb="7">
      <t>ハッセイ</t>
    </rPh>
    <rPh sb="9" eb="10">
      <t>アト</t>
    </rPh>
    <rPh sb="16" eb="17">
      <t>モド</t>
    </rPh>
    <rPh sb="23" eb="25">
      <t>イジョウ</t>
    </rPh>
    <rPh sb="31" eb="32">
      <t>サガ</t>
    </rPh>
    <rPh sb="34" eb="36">
      <t>オオゾコ</t>
    </rPh>
    <rPh sb="37" eb="39">
      <t>テンジョウ</t>
    </rPh>
    <rPh sb="42" eb="43">
      <t>モド</t>
    </rPh>
    <rPh sb="45" eb="46">
      <t>ム</t>
    </rPh>
    <rPh sb="52" eb="53">
      <t>ヒ</t>
    </rPh>
    <rPh sb="59" eb="61">
      <t>イジョウ</t>
    </rPh>
    <rPh sb="62" eb="63">
      <t>モド</t>
    </rPh>
    <rPh sb="73" eb="74">
      <t>マ</t>
    </rPh>
    <rPh sb="90" eb="92">
      <t>オオゾコ</t>
    </rPh>
    <rPh sb="93" eb="95">
      <t>テンジョウ</t>
    </rPh>
    <rPh sb="97" eb="98">
      <t>ヌ</t>
    </rPh>
    <phoneticPr fontId="1"/>
  </si>
  <si>
    <t>ルール</t>
    <phoneticPr fontId="5"/>
  </si>
  <si>
    <t>通貨ペア</t>
  </si>
  <si>
    <t>日足</t>
  </si>
  <si>
    <t>終了日</t>
  </si>
  <si>
    <t>4Ｈ足</t>
  </si>
  <si>
    <t>１Ｈ足</t>
  </si>
  <si>
    <t>PB</t>
    <phoneticPr fontId="5"/>
  </si>
  <si>
    <t>EUR/USD</t>
  </si>
  <si>
    <t>11/15/20</t>
  </si>
  <si>
    <t>USD/JPY</t>
  </si>
  <si>
    <t>11/20/20</t>
  </si>
  <si>
    <t>USD/CHF</t>
  </si>
  <si>
    <t>11/24/20</t>
  </si>
  <si>
    <t>USD/CAD</t>
    <phoneticPr fontId="1"/>
  </si>
  <si>
    <t>11/30/20</t>
    <phoneticPr fontId="1"/>
  </si>
  <si>
    <t>GBP/USD</t>
    <phoneticPr fontId="1"/>
  </si>
  <si>
    <t>12/06/2020</t>
    <phoneticPr fontId="1"/>
  </si>
  <si>
    <t>フィボナッチトレード</t>
    <phoneticPr fontId="1"/>
  </si>
  <si>
    <t>11/3/2020</t>
    <phoneticPr fontId="1"/>
  </si>
  <si>
    <t>EUR/USD</t>
    <phoneticPr fontId="1"/>
  </si>
  <si>
    <t>上位足</t>
    <rPh sb="0" eb="3">
      <t>ジョウ</t>
    </rPh>
    <phoneticPr fontId="1"/>
  </si>
  <si>
    <t>up</t>
    <phoneticPr fontId="1"/>
  </si>
  <si>
    <t>12/26/2020</t>
    <phoneticPr fontId="1"/>
  </si>
  <si>
    <t>EURAUD</t>
    <phoneticPr fontId="1"/>
  </si>
  <si>
    <t>○のところがフラッグ</t>
    <phoneticPr fontId="1"/>
  </si>
  <si>
    <t>○のところがダブルボトム</t>
    <phoneticPr fontId="1"/>
  </si>
  <si>
    <t>○がトリプルトップ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</si>
</sst>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yyyy/m/d;@"/>
    <numFmt numFmtId="177" formatCode="#,##0_);[Red]\(#,##0\)"/>
    <numFmt numFmtId="178" formatCode="#,##0_ "/>
    <numFmt numFmtId="179" formatCode="0.0%"/>
    <numFmt numFmtId="180" formatCode="0.0000"/>
    <numFmt numFmtId="181" formatCode="0.00000"/>
  </numFmts>
  <fonts count="1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b/>
      <sz val="6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3" xfId="0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0" fontId="0" fillId="0" borderId="0" xfId="0" applyAlignment="1">
      <alignment horizontal="center"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2" fontId="9" fillId="0" borderId="15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177" fontId="3" fillId="0" borderId="14" xfId="0" applyNumberFormat="1" applyFont="1" applyBorder="1">
      <alignment vertical="center"/>
    </xf>
    <xf numFmtId="1" fontId="0" fillId="0" borderId="0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2" fillId="0" borderId="8" xfId="0" applyFont="1" applyBorder="1">
      <alignment vertical="center"/>
    </xf>
    <xf numFmtId="0" fontId="2" fillId="0" borderId="5" xfId="0" applyFont="1" applyBorder="1">
      <alignment vertical="center"/>
    </xf>
    <xf numFmtId="0" fontId="13" fillId="0" borderId="13" xfId="0" applyFont="1" applyBorder="1" applyAlignment="1">
      <alignment horizontal="center" vertical="center"/>
    </xf>
    <xf numFmtId="0" fontId="2" fillId="0" borderId="15" xfId="0" applyFont="1" applyBorder="1">
      <alignment vertical="center"/>
    </xf>
    <xf numFmtId="0" fontId="2" fillId="0" borderId="13" xfId="0" applyFont="1" applyBorder="1">
      <alignment vertical="center"/>
    </xf>
    <xf numFmtId="0" fontId="13" fillId="0" borderId="15" xfId="0" applyFont="1" applyBorder="1" applyAlignment="1">
      <alignment horizontal="center" vertical="center"/>
    </xf>
    <xf numFmtId="180" fontId="0" fillId="0" borderId="9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0" borderId="7" xfId="0" applyNumberFormat="1" applyBorder="1" applyAlignment="1">
      <alignment horizontal="center" vertical="center"/>
    </xf>
    <xf numFmtId="0" fontId="2" fillId="0" borderId="14" xfId="0" applyFont="1" applyBorder="1">
      <alignment vertical="center"/>
    </xf>
    <xf numFmtId="0" fontId="14" fillId="0" borderId="13" xfId="0" applyFont="1" applyBorder="1" applyAlignment="1">
      <alignment horizontal="center" vertical="center"/>
    </xf>
    <xf numFmtId="180" fontId="11" fillId="2" borderId="9" xfId="0" applyNumberFormat="1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180" fontId="0" fillId="0" borderId="8" xfId="0" applyNumberFormat="1" applyBorder="1" applyAlignment="1">
      <alignment horizontal="center" vertical="center"/>
    </xf>
    <xf numFmtId="180" fontId="0" fillId="0" borderId="0" xfId="0" applyNumberFormat="1" applyBorder="1" applyAlignment="1">
      <alignment horizontal="center" vertical="center"/>
    </xf>
    <xf numFmtId="181" fontId="0" fillId="0" borderId="3" xfId="0" applyNumberFormat="1" applyBorder="1" applyAlignment="1">
      <alignment horizontal="center" vertical="center"/>
    </xf>
    <xf numFmtId="181" fontId="0" fillId="0" borderId="4" xfId="0" applyNumberFormat="1" applyBorder="1" applyAlignment="1">
      <alignment horizontal="center" vertical="center"/>
    </xf>
    <xf numFmtId="181" fontId="0" fillId="0" borderId="5" xfId="0" applyNumberFormat="1" applyBorder="1" applyAlignment="1">
      <alignment horizontal="center" vertical="center"/>
    </xf>
    <xf numFmtId="181" fontId="0" fillId="0" borderId="0" xfId="0" applyNumberFormat="1" applyBorder="1" applyAlignment="1">
      <alignment horizontal="center" vertical="center"/>
    </xf>
    <xf numFmtId="181" fontId="0" fillId="0" borderId="9" xfId="0" applyNumberFormat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81" fontId="0" fillId="0" borderId="8" xfId="0" applyNumberForma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9" fontId="2" fillId="0" borderId="13" xfId="0" applyNumberFormat="1" applyFont="1" applyBorder="1" applyAlignment="1">
      <alignment horizontal="center" vertical="center"/>
    </xf>
    <xf numFmtId="9" fontId="2" fillId="0" borderId="15" xfId="0" applyNumberFormat="1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15</xdr:col>
      <xdr:colOff>581959</xdr:colOff>
      <xdr:row>38</xdr:row>
      <xdr:rowOff>170329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E524F68A-BB76-DF41-98EA-97084F5E0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353" y="0"/>
          <a:ext cx="9994900" cy="86868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626035</xdr:colOff>
      <xdr:row>38</xdr:row>
      <xdr:rowOff>157629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99D670BD-5AA1-514E-BE9A-68F25B1A9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00" y="0"/>
          <a:ext cx="15417800" cy="8674100"/>
        </a:xfrm>
        <a:prstGeom prst="rect">
          <a:avLst/>
        </a:prstGeom>
      </xdr:spPr>
    </xdr:pic>
    <xdr:clientData/>
  </xdr:twoCellAnchor>
  <xdr:twoCellAnchor editAs="oneCell">
    <xdr:from>
      <xdr:col>41</xdr:col>
      <xdr:colOff>0</xdr:colOff>
      <xdr:row>0</xdr:row>
      <xdr:rowOff>0</xdr:rowOff>
    </xdr:from>
    <xdr:to>
      <xdr:col>63</xdr:col>
      <xdr:colOff>206936</xdr:colOff>
      <xdr:row>38</xdr:row>
      <xdr:rowOff>94129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EC95C88E-E835-4A4E-AC62-34E2ECAEA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566471" y="0"/>
          <a:ext cx="14998700" cy="8610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15</xdr:col>
      <xdr:colOff>442259</xdr:colOff>
      <xdr:row>79</xdr:row>
      <xdr:rowOff>183030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36D59CA8-4FBC-F84B-900C-8EBFE483C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2353" y="9188824"/>
          <a:ext cx="9855200" cy="86995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41</xdr:row>
      <xdr:rowOff>0</xdr:rowOff>
    </xdr:from>
    <xdr:to>
      <xdr:col>35</xdr:col>
      <xdr:colOff>559547</xdr:colOff>
      <xdr:row>80</xdr:row>
      <xdr:rowOff>47812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D8FD06D-A882-E441-8327-420586648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30000" y="9188824"/>
          <a:ext cx="12661900" cy="878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22</xdr:col>
      <xdr:colOff>53788</xdr:colOff>
      <xdr:row>119</xdr:row>
      <xdr:rowOff>221129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DD87017D-89BF-3A43-ADCF-3B13D2057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2353" y="18153529"/>
          <a:ext cx="14173200" cy="8737600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81</xdr:row>
      <xdr:rowOff>0</xdr:rowOff>
    </xdr:from>
    <xdr:to>
      <xdr:col>43</xdr:col>
      <xdr:colOff>395942</xdr:colOff>
      <xdr:row>119</xdr:row>
      <xdr:rowOff>195729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9FE999A1-74A8-254E-860D-67BC622CD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464118" y="18153529"/>
          <a:ext cx="13843000" cy="8712200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81</xdr:row>
      <xdr:rowOff>0</xdr:rowOff>
    </xdr:from>
    <xdr:to>
      <xdr:col>67</xdr:col>
      <xdr:colOff>359335</xdr:colOff>
      <xdr:row>119</xdr:row>
      <xdr:rowOff>94129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BC5CAA21-6436-D94D-94BB-A2666A6BE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255882" y="18153529"/>
          <a:ext cx="15151100" cy="8610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20</xdr:col>
      <xdr:colOff>103094</xdr:colOff>
      <xdr:row>161</xdr:row>
      <xdr:rowOff>221130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C25F6B6A-4948-B748-B47F-D2E2E53E1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72353" y="27566471"/>
          <a:ext cx="12877800" cy="8737600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123</xdr:row>
      <xdr:rowOff>0</xdr:rowOff>
    </xdr:from>
    <xdr:to>
      <xdr:col>41</xdr:col>
      <xdr:colOff>548341</xdr:colOff>
      <xdr:row>162</xdr:row>
      <xdr:rowOff>35112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D8617823-650D-8B4E-8EDB-8D5CEF84C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119412" y="27566471"/>
          <a:ext cx="13995400" cy="8775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166</xdr:row>
      <xdr:rowOff>0</xdr:rowOff>
    </xdr:from>
    <xdr:to>
      <xdr:col>20</xdr:col>
      <xdr:colOff>484094</xdr:colOff>
      <xdr:row>204</xdr:row>
      <xdr:rowOff>106829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58622244-8208-FD44-B29C-D331F6183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72353" y="37203529"/>
          <a:ext cx="13258800" cy="862330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166</xdr:row>
      <xdr:rowOff>0</xdr:rowOff>
    </xdr:from>
    <xdr:to>
      <xdr:col>44</xdr:col>
      <xdr:colOff>626036</xdr:colOff>
      <xdr:row>204</xdr:row>
      <xdr:rowOff>221129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7654205E-F7DC-1845-B823-FBED9139B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4791765" y="37203529"/>
          <a:ext cx="15417800" cy="873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8AB6A-008E-4C1E-86EE-324A36C3691E}">
  <dimension ref="A1:X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4" sqref="B14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6640625" customWidth="1"/>
    <col min="7" max="7" width="4.1640625" customWidth="1"/>
    <col min="8" max="8" width="8.1640625" customWidth="1"/>
    <col min="9" max="9" width="4.1640625" customWidth="1"/>
    <col min="10" max="10" width="8.1640625" customWidth="1"/>
    <col min="11" max="11" width="4.1640625" customWidth="1"/>
    <col min="12" max="12" width="8.1640625" customWidth="1"/>
    <col min="13" max="13" width="9.83203125" customWidth="1"/>
    <col min="16" max="21" width="7.6640625" customWidth="1"/>
  </cols>
  <sheetData>
    <row r="1" spans="1:24">
      <c r="A1" s="1" t="s">
        <v>7</v>
      </c>
      <c r="C1" t="s">
        <v>58</v>
      </c>
      <c r="Q1" s="49" t="s">
        <v>21</v>
      </c>
    </row>
    <row r="2" spans="1:24">
      <c r="A2" s="1" t="s">
        <v>8</v>
      </c>
      <c r="C2" t="s">
        <v>33</v>
      </c>
    </row>
    <row r="3" spans="1:24">
      <c r="A3" s="1" t="s">
        <v>10</v>
      </c>
      <c r="C3" s="21">
        <v>100000</v>
      </c>
      <c r="D3" s="21"/>
      <c r="E3" s="21"/>
      <c r="F3" s="21"/>
      <c r="G3" s="21"/>
    </row>
    <row r="4" spans="1:24">
      <c r="A4" s="1" t="s">
        <v>11</v>
      </c>
      <c r="C4" s="21" t="s">
        <v>34</v>
      </c>
      <c r="D4" s="21"/>
      <c r="E4" s="21"/>
      <c r="F4" s="21"/>
      <c r="G4" s="21"/>
    </row>
    <row r="5" spans="1:24" ht="19" thickBot="1">
      <c r="A5" s="1" t="s">
        <v>12</v>
      </c>
      <c r="C5" s="21" t="s">
        <v>25</v>
      </c>
      <c r="D5" s="21"/>
      <c r="E5" s="21"/>
      <c r="F5" s="21"/>
      <c r="G5" s="21"/>
    </row>
    <row r="6" spans="1:24" ht="19" thickBot="1">
      <c r="A6" s="16" t="s">
        <v>0</v>
      </c>
      <c r="B6" s="16" t="s">
        <v>1</v>
      </c>
      <c r="C6" s="16" t="s">
        <v>1</v>
      </c>
      <c r="D6" s="59" t="s">
        <v>26</v>
      </c>
      <c r="E6" s="17"/>
      <c r="F6" s="18"/>
      <c r="G6" s="59" t="s">
        <v>29</v>
      </c>
      <c r="H6" s="36"/>
      <c r="I6" s="64"/>
      <c r="J6" s="17"/>
      <c r="K6" s="17"/>
      <c r="L6" s="18"/>
      <c r="M6" s="95" t="s">
        <v>3</v>
      </c>
      <c r="N6" s="96"/>
      <c r="O6" s="97"/>
      <c r="P6" s="95" t="s">
        <v>14</v>
      </c>
      <c r="Q6" s="96"/>
      <c r="R6" s="97"/>
      <c r="S6" s="95" t="s">
        <v>15</v>
      </c>
      <c r="T6" s="96"/>
      <c r="U6" s="97"/>
    </row>
    <row r="7" spans="1:24" ht="19" thickBot="1">
      <c r="A7" s="19"/>
      <c r="B7" s="19" t="s">
        <v>2</v>
      </c>
      <c r="C7" s="41" t="s">
        <v>19</v>
      </c>
      <c r="D7" s="60" t="s">
        <v>28</v>
      </c>
      <c r="E7" s="61" t="s">
        <v>27</v>
      </c>
      <c r="F7" s="61" t="s">
        <v>32</v>
      </c>
      <c r="G7" s="78" t="s">
        <v>30</v>
      </c>
      <c r="H7" s="62">
        <v>0.61799999999999999</v>
      </c>
      <c r="I7" s="78" t="s">
        <v>31</v>
      </c>
      <c r="J7" s="62">
        <v>1.27</v>
      </c>
      <c r="K7" s="78" t="s">
        <v>31</v>
      </c>
      <c r="L7" s="63">
        <v>2</v>
      </c>
      <c r="M7" s="61">
        <v>0.61799999999999999</v>
      </c>
      <c r="N7" s="61">
        <v>1.27</v>
      </c>
      <c r="O7" s="63">
        <v>2</v>
      </c>
      <c r="P7" s="60">
        <v>0.61799999999999999</v>
      </c>
      <c r="Q7" s="61">
        <v>1.27</v>
      </c>
      <c r="R7" s="63">
        <v>2</v>
      </c>
      <c r="S7" s="60">
        <v>0.61799999999999999</v>
      </c>
      <c r="T7" s="61">
        <v>1.27</v>
      </c>
      <c r="U7" s="63">
        <v>2</v>
      </c>
    </row>
    <row r="8" spans="1:24" ht="19" thickBot="1">
      <c r="A8" s="20" t="s">
        <v>9</v>
      </c>
      <c r="B8" s="10"/>
      <c r="C8" s="37"/>
      <c r="D8" s="72"/>
      <c r="E8" s="77"/>
      <c r="F8" s="73"/>
      <c r="G8" s="70"/>
      <c r="H8" s="71"/>
      <c r="I8" s="72"/>
      <c r="J8" s="71"/>
      <c r="K8" s="72"/>
      <c r="L8" s="73"/>
      <c r="M8" s="65">
        <f>C3</f>
        <v>100000</v>
      </c>
      <c r="N8" s="12">
        <f>C3</f>
        <v>100000</v>
      </c>
      <c r="O8" s="13">
        <f>C3</f>
        <v>100000</v>
      </c>
      <c r="P8" s="98" t="s">
        <v>14</v>
      </c>
      <c r="Q8" s="99"/>
      <c r="R8" s="100"/>
      <c r="S8" s="101"/>
      <c r="T8" s="102"/>
      <c r="U8" s="103"/>
    </row>
    <row r="9" spans="1:24" ht="19" thickBot="1">
      <c r="A9" s="7">
        <v>1</v>
      </c>
      <c r="B9" s="15">
        <v>43504</v>
      </c>
      <c r="C9" s="38">
        <v>2</v>
      </c>
      <c r="D9" s="83">
        <v>1.6059099999999999</v>
      </c>
      <c r="E9" s="84">
        <v>1.5976699999999999</v>
      </c>
      <c r="F9" s="85">
        <v>1.6022799999999999</v>
      </c>
      <c r="G9" s="66">
        <v>1</v>
      </c>
      <c r="H9" s="79">
        <f>IF(G9="","",IF(G9=1,E9-ROUNDUP((D9-E9)*$H$7,4),F9))</f>
        <v>1.5925699999999998</v>
      </c>
      <c r="I9" s="67">
        <v>1</v>
      </c>
      <c r="J9" s="79">
        <f>IF(I9="","",IF(I9=1,E9-ROUNDUP((D9-E9)*$J$7,4),F9))</f>
        <v>1.58717</v>
      </c>
      <c r="K9" s="67">
        <v>-1</v>
      </c>
      <c r="L9" s="79">
        <f>IF(K9="","",IF(K9=1,E9-ROUNDUP((D9-E9)*$L$7,4),F9))</f>
        <v>1.6022799999999999</v>
      </c>
      <c r="M9" s="28">
        <f t="shared" ref="M9:M40" si="0">IF(H9="","",M8+S9)</f>
        <v>103318.87201735364</v>
      </c>
      <c r="N9" s="28">
        <f t="shared" ref="N9:N40" si="1">IF(J9="","",N8+T9)</f>
        <v>106832.97180043381</v>
      </c>
      <c r="O9" s="28">
        <f t="shared" ref="O9:O24" si="2">IF(L9="","",O8+U9)</f>
        <v>97000</v>
      </c>
      <c r="P9" s="29">
        <f>IF(M8="","",M8*0.03)</f>
        <v>3000</v>
      </c>
      <c r="Q9" s="30">
        <f>IF(N8="","",N8*0.03)</f>
        <v>3000</v>
      </c>
      <c r="R9" s="30">
        <f>IF(O8="","",O8*0.03)</f>
        <v>3000</v>
      </c>
      <c r="S9" s="29">
        <f>IF(H9="","",P9*((H9-$E9)/($E9-$F9)))</f>
        <v>3318.8720173536449</v>
      </c>
      <c r="T9" s="30">
        <f>IF(J9="","",Q9*((J9-$E9)/($E9-$F9)))</f>
        <v>6832.9718004338047</v>
      </c>
      <c r="U9" s="31">
        <f>IF(L9="","",R9*((L9-$E9)/($E9-$F9)))</f>
        <v>-3000</v>
      </c>
      <c r="V9" s="28" t="s">
        <v>59</v>
      </c>
      <c r="W9" s="28"/>
      <c r="X9" s="28"/>
    </row>
    <row r="10" spans="1:24" ht="19" thickBot="1">
      <c r="A10" s="7">
        <v>2</v>
      </c>
      <c r="B10" s="4">
        <v>43518</v>
      </c>
      <c r="C10" s="35">
        <v>2</v>
      </c>
      <c r="D10" s="83">
        <v>1.60188</v>
      </c>
      <c r="E10" s="86">
        <v>1.5937399999999999</v>
      </c>
      <c r="F10" s="87">
        <v>1.6000399999999999</v>
      </c>
      <c r="G10" s="66">
        <v>1</v>
      </c>
      <c r="H10" s="79">
        <f t="shared" ref="H10:H58" si="3">IF(G10="","",IF(G10=1,E10-ROUNDUP((D10-E10)*$H$7,4),F10))</f>
        <v>1.5886399999999998</v>
      </c>
      <c r="I10" s="67">
        <v>1</v>
      </c>
      <c r="J10" s="79">
        <f t="shared" ref="J10:J58" si="4">IF(I10="","",IF(I10=1,E10-ROUNDUP((D10-E10)*$J$7,4),F10))</f>
        <v>1.58334</v>
      </c>
      <c r="K10" s="67">
        <v>-1</v>
      </c>
      <c r="L10" s="79">
        <f t="shared" ref="L10:L58" si="5">IF(K10="","",IF(K10=1,E10-ROUNDUP((D10-E10)*$L$7,4),F10))</f>
        <v>1.6000399999999999</v>
      </c>
      <c r="M10" s="28">
        <f t="shared" si="0"/>
        <v>105828.04462348943</v>
      </c>
      <c r="N10" s="28">
        <f t="shared" si="1"/>
        <v>112123.74754674101</v>
      </c>
      <c r="O10" s="28">
        <f t="shared" si="2"/>
        <v>94090</v>
      </c>
      <c r="P10" s="32">
        <f t="shared" ref="P10:R25" si="6">IF(M9="","",M9*0.03)</f>
        <v>3099.5661605206092</v>
      </c>
      <c r="Q10" s="33">
        <f t="shared" si="6"/>
        <v>3204.9891540130143</v>
      </c>
      <c r="R10" s="33">
        <f t="shared" si="6"/>
        <v>2910</v>
      </c>
      <c r="S10" s="32">
        <f>IF(H10="","",P10*((H10-$E10)/($E10-$F10)))</f>
        <v>2509.1726061357936</v>
      </c>
      <c r="T10" s="33">
        <f>IF(J10="","",Q10*((J10-$E10)/($E10-$F10)))</f>
        <v>5290.7757463072039</v>
      </c>
      <c r="U10" s="34">
        <f>IF(L10="","",R10*((L10-$E10)/($E10-$F10)))</f>
        <v>-2910</v>
      </c>
      <c r="V10" s="28"/>
      <c r="W10" s="28"/>
      <c r="X10" s="28"/>
    </row>
    <row r="11" spans="1:24" ht="19" thickBot="1">
      <c r="A11" s="7">
        <v>3</v>
      </c>
      <c r="B11" s="4">
        <v>43651</v>
      </c>
      <c r="C11" s="35">
        <v>1</v>
      </c>
      <c r="D11" s="83">
        <v>1.60239</v>
      </c>
      <c r="E11" s="86">
        <v>1.6081099999999999</v>
      </c>
      <c r="F11" s="87">
        <v>1.6036300000000001</v>
      </c>
      <c r="G11" s="66">
        <v>1</v>
      </c>
      <c r="H11" s="79">
        <f t="shared" si="3"/>
        <v>1.61171</v>
      </c>
      <c r="I11" s="67">
        <v>1</v>
      </c>
      <c r="J11" s="79">
        <f t="shared" si="4"/>
        <v>1.61541</v>
      </c>
      <c r="K11" s="67">
        <v>1</v>
      </c>
      <c r="L11" s="79">
        <f t="shared" si="5"/>
        <v>1.61961</v>
      </c>
      <c r="M11" s="28">
        <f t="shared" si="0"/>
        <v>108379.25641352012</v>
      </c>
      <c r="N11" s="28">
        <f t="shared" si="1"/>
        <v>117604.79681297707</v>
      </c>
      <c r="O11" s="28">
        <f t="shared" si="2"/>
        <v>101335.77008928604</v>
      </c>
      <c r="P11" s="32">
        <f t="shared" si="6"/>
        <v>3174.841338704683</v>
      </c>
      <c r="Q11" s="33">
        <f t="shared" si="6"/>
        <v>3363.71242640223</v>
      </c>
      <c r="R11" s="33">
        <f t="shared" si="6"/>
        <v>2822.7</v>
      </c>
      <c r="S11" s="32">
        <f t="shared" ref="S11:S58" si="7">IF(H11="","",P11*((H11-$E11)/($E11-$F11)))</f>
        <v>2551.2117900306866</v>
      </c>
      <c r="T11" s="33">
        <f t="shared" ref="T11:T58" si="8">IF(J11="","",Q11*((J11-$E11)/($E11-$F11)))</f>
        <v>5481.049266236063</v>
      </c>
      <c r="U11" s="34">
        <f t="shared" ref="U11:U58" si="9">IF(L11="","",R11*((L11-$E11)/($E11-$F11)))</f>
        <v>7245.7700892860503</v>
      </c>
      <c r="V11" s="28" t="s">
        <v>60</v>
      </c>
      <c r="W11" s="28"/>
      <c r="X11" s="28"/>
    </row>
    <row r="12" spans="1:24" ht="19" thickBot="1">
      <c r="A12" s="7">
        <v>4</v>
      </c>
      <c r="B12" s="4">
        <v>43724</v>
      </c>
      <c r="C12" s="35">
        <v>2</v>
      </c>
      <c r="D12" s="83">
        <v>1.6166400000000001</v>
      </c>
      <c r="E12" s="86">
        <v>1.6968099999999999</v>
      </c>
      <c r="F12" s="87">
        <v>1.6130800000000001</v>
      </c>
      <c r="G12" s="66">
        <v>1</v>
      </c>
      <c r="H12" s="79">
        <f t="shared" si="3"/>
        <v>1.74641</v>
      </c>
      <c r="I12" s="67">
        <v>-1</v>
      </c>
      <c r="J12" s="79">
        <f t="shared" si="4"/>
        <v>1.6130800000000001</v>
      </c>
      <c r="K12" s="67">
        <v>-1</v>
      </c>
      <c r="L12" s="79">
        <f t="shared" si="5"/>
        <v>1.6130800000000001</v>
      </c>
      <c r="M12" s="28">
        <f t="shared" si="0"/>
        <v>110305.30840854363</v>
      </c>
      <c r="N12" s="28">
        <f t="shared" si="1"/>
        <v>114076.65290858776</v>
      </c>
      <c r="O12" s="28">
        <f t="shared" si="2"/>
        <v>98295.696986607465</v>
      </c>
      <c r="P12" s="32">
        <f t="shared" si="6"/>
        <v>3251.3776924056037</v>
      </c>
      <c r="Q12" s="33">
        <f t="shared" si="6"/>
        <v>3528.143904389312</v>
      </c>
      <c r="R12" s="33">
        <f t="shared" si="6"/>
        <v>3040.0731026785811</v>
      </c>
      <c r="S12" s="32">
        <f t="shared" si="7"/>
        <v>1926.05199502351</v>
      </c>
      <c r="T12" s="33">
        <f t="shared" si="8"/>
        <v>-3528.143904389312</v>
      </c>
      <c r="U12" s="34">
        <f t="shared" si="9"/>
        <v>-3040.0731026785811</v>
      </c>
      <c r="V12" s="28"/>
      <c r="W12" s="28"/>
      <c r="X12" s="28"/>
    </row>
    <row r="13" spans="1:24" ht="19" thickBot="1">
      <c r="A13" s="7">
        <v>5</v>
      </c>
      <c r="B13" s="4">
        <v>43731</v>
      </c>
      <c r="C13" s="35">
        <v>2</v>
      </c>
      <c r="D13" s="83">
        <v>1.6301099999999999</v>
      </c>
      <c r="E13" s="86">
        <v>1.62219</v>
      </c>
      <c r="F13" s="87">
        <v>1.62974</v>
      </c>
      <c r="G13" s="66">
        <v>1</v>
      </c>
      <c r="H13" s="79">
        <f t="shared" si="3"/>
        <v>1.6172900000000001</v>
      </c>
      <c r="I13" s="66">
        <v>-1</v>
      </c>
      <c r="J13" s="79">
        <f t="shared" si="4"/>
        <v>1.62974</v>
      </c>
      <c r="K13" s="66">
        <v>-1</v>
      </c>
      <c r="L13" s="79">
        <f t="shared" si="5"/>
        <v>1.62974</v>
      </c>
      <c r="M13" s="28">
        <f t="shared" si="0"/>
        <v>112452.97467821988</v>
      </c>
      <c r="N13" s="28">
        <f t="shared" si="1"/>
        <v>110654.35332133013</v>
      </c>
      <c r="O13" s="28">
        <f t="shared" si="2"/>
        <v>95346.826077009246</v>
      </c>
      <c r="P13" s="32">
        <f t="shared" si="6"/>
        <v>3309.1592522563087</v>
      </c>
      <c r="Q13" s="33">
        <f t="shared" si="6"/>
        <v>3422.2995872576325</v>
      </c>
      <c r="R13" s="33">
        <f t="shared" si="6"/>
        <v>2948.870909598224</v>
      </c>
      <c r="S13" s="32">
        <f t="shared" si="7"/>
        <v>2147.6662696762533</v>
      </c>
      <c r="T13" s="33">
        <f t="shared" si="8"/>
        <v>-3422.2995872576325</v>
      </c>
      <c r="U13" s="34">
        <f t="shared" si="9"/>
        <v>-2948.870909598224</v>
      </c>
      <c r="V13" s="28" t="s">
        <v>61</v>
      </c>
      <c r="W13" s="28"/>
      <c r="X13" s="28"/>
    </row>
    <row r="14" spans="1:24" ht="19" thickBot="1">
      <c r="A14" s="7">
        <v>6</v>
      </c>
      <c r="B14" s="4"/>
      <c r="C14" s="35"/>
      <c r="D14" s="83"/>
      <c r="E14" s="86"/>
      <c r="F14" s="87"/>
      <c r="G14" s="66"/>
      <c r="H14" s="79" t="str">
        <f t="shared" si="3"/>
        <v/>
      </c>
      <c r="I14" s="67"/>
      <c r="J14" s="79" t="str">
        <f t="shared" si="4"/>
        <v/>
      </c>
      <c r="K14" s="67"/>
      <c r="L14" s="79" t="str">
        <f t="shared" si="5"/>
        <v/>
      </c>
      <c r="M14" s="28" t="str">
        <f t="shared" si="0"/>
        <v/>
      </c>
      <c r="N14" s="28" t="str">
        <f t="shared" si="1"/>
        <v/>
      </c>
      <c r="O14" s="28" t="str">
        <f t="shared" si="2"/>
        <v/>
      </c>
      <c r="P14" s="32">
        <f t="shared" si="6"/>
        <v>3373.5892403465964</v>
      </c>
      <c r="Q14" s="33">
        <f t="shared" si="6"/>
        <v>3319.6305996399037</v>
      </c>
      <c r="R14" s="33">
        <f t="shared" si="6"/>
        <v>2860.4047823102774</v>
      </c>
      <c r="S14" s="32" t="str">
        <f t="shared" si="7"/>
        <v/>
      </c>
      <c r="T14" s="33" t="str">
        <f t="shared" si="8"/>
        <v/>
      </c>
      <c r="U14" s="34" t="str">
        <f t="shared" si="9"/>
        <v/>
      </c>
      <c r="V14" s="28"/>
      <c r="W14" s="28"/>
      <c r="X14" s="28"/>
    </row>
    <row r="15" spans="1:24" ht="19" thickBot="1">
      <c r="A15" s="7">
        <v>7</v>
      </c>
      <c r="B15" s="4"/>
      <c r="C15" s="35"/>
      <c r="D15" s="83"/>
      <c r="E15" s="86"/>
      <c r="F15" s="87"/>
      <c r="G15" s="66"/>
      <c r="H15" s="79" t="str">
        <f t="shared" si="3"/>
        <v/>
      </c>
      <c r="I15" s="66"/>
      <c r="J15" s="79" t="str">
        <f t="shared" si="4"/>
        <v/>
      </c>
      <c r="K15" s="66"/>
      <c r="L15" s="79" t="str">
        <f t="shared" si="5"/>
        <v/>
      </c>
      <c r="M15" s="14" t="str">
        <f t="shared" si="0"/>
        <v/>
      </c>
      <c r="N15" s="28" t="str">
        <f t="shared" si="1"/>
        <v/>
      </c>
      <c r="O15" s="28" t="str">
        <f t="shared" si="2"/>
        <v/>
      </c>
      <c r="P15" s="32" t="str">
        <f t="shared" si="6"/>
        <v/>
      </c>
      <c r="Q15" s="33" t="str">
        <f t="shared" si="6"/>
        <v/>
      </c>
      <c r="R15" s="33" t="str">
        <f t="shared" si="6"/>
        <v/>
      </c>
      <c r="S15" s="32" t="str">
        <f t="shared" si="7"/>
        <v/>
      </c>
      <c r="T15" s="33" t="str">
        <f t="shared" si="8"/>
        <v/>
      </c>
      <c r="U15" s="34" t="str">
        <f t="shared" si="9"/>
        <v/>
      </c>
      <c r="V15" s="28"/>
      <c r="W15" s="28"/>
      <c r="X15" s="28"/>
    </row>
    <row r="16" spans="1:24" ht="19" thickBot="1">
      <c r="A16" s="7">
        <v>8</v>
      </c>
      <c r="B16" s="4"/>
      <c r="C16" s="35"/>
      <c r="D16" s="83"/>
      <c r="E16" s="86"/>
      <c r="F16" s="87"/>
      <c r="G16" s="66"/>
      <c r="H16" s="79" t="str">
        <f t="shared" si="3"/>
        <v/>
      </c>
      <c r="I16" s="66"/>
      <c r="J16" s="79" t="str">
        <f t="shared" si="4"/>
        <v/>
      </c>
      <c r="K16" s="66"/>
      <c r="L16" s="79" t="str">
        <f t="shared" si="5"/>
        <v/>
      </c>
      <c r="M16" s="14" t="str">
        <f t="shared" si="0"/>
        <v/>
      </c>
      <c r="N16" s="28" t="str">
        <f t="shared" si="1"/>
        <v/>
      </c>
      <c r="O16" s="28" t="str">
        <f t="shared" si="2"/>
        <v/>
      </c>
      <c r="P16" s="32" t="str">
        <f t="shared" si="6"/>
        <v/>
      </c>
      <c r="Q16" s="33" t="str">
        <f t="shared" si="6"/>
        <v/>
      </c>
      <c r="R16" s="33" t="str">
        <f t="shared" si="6"/>
        <v/>
      </c>
      <c r="S16" s="32" t="str">
        <f t="shared" si="7"/>
        <v/>
      </c>
      <c r="T16" s="33" t="str">
        <f t="shared" si="8"/>
        <v/>
      </c>
      <c r="U16" s="34" t="str">
        <f t="shared" si="9"/>
        <v/>
      </c>
      <c r="V16" s="28"/>
      <c r="W16" s="28"/>
      <c r="X16" s="28"/>
    </row>
    <row r="17" spans="1:24" ht="19" thickBot="1">
      <c r="A17" s="7">
        <v>9</v>
      </c>
      <c r="B17" s="4"/>
      <c r="C17" s="35"/>
      <c r="D17" s="83"/>
      <c r="E17" s="86"/>
      <c r="F17" s="87"/>
      <c r="G17" s="66"/>
      <c r="H17" s="79" t="str">
        <f t="shared" si="3"/>
        <v/>
      </c>
      <c r="I17" s="66"/>
      <c r="J17" s="79" t="str">
        <f t="shared" si="4"/>
        <v/>
      </c>
      <c r="K17" s="66"/>
      <c r="L17" s="79" t="str">
        <f t="shared" si="5"/>
        <v/>
      </c>
      <c r="M17" s="14" t="str">
        <f t="shared" si="0"/>
        <v/>
      </c>
      <c r="N17" s="28" t="str">
        <f t="shared" si="1"/>
        <v/>
      </c>
      <c r="O17" s="28" t="str">
        <f t="shared" si="2"/>
        <v/>
      </c>
      <c r="P17" s="32" t="str">
        <f t="shared" si="6"/>
        <v/>
      </c>
      <c r="Q17" s="33" t="str">
        <f t="shared" si="6"/>
        <v/>
      </c>
      <c r="R17" s="33" t="str">
        <f t="shared" si="6"/>
        <v/>
      </c>
      <c r="S17" s="32" t="str">
        <f t="shared" si="7"/>
        <v/>
      </c>
      <c r="T17" s="33" t="str">
        <f t="shared" si="8"/>
        <v/>
      </c>
      <c r="U17" s="34" t="str">
        <f t="shared" si="9"/>
        <v/>
      </c>
      <c r="V17" s="28"/>
      <c r="W17" s="28"/>
      <c r="X17" s="28"/>
    </row>
    <row r="18" spans="1:24" ht="19" thickBot="1">
      <c r="A18" s="7">
        <v>10</v>
      </c>
      <c r="B18" s="4"/>
      <c r="C18" s="35"/>
      <c r="D18" s="92"/>
      <c r="E18" s="86"/>
      <c r="F18" s="83"/>
      <c r="G18" s="66"/>
      <c r="H18" s="79" t="str">
        <f t="shared" si="3"/>
        <v/>
      </c>
      <c r="I18" s="66"/>
      <c r="J18" s="79" t="str">
        <f t="shared" si="4"/>
        <v/>
      </c>
      <c r="K18" s="66"/>
      <c r="L18" s="79" t="str">
        <f t="shared" si="5"/>
        <v/>
      </c>
      <c r="M18" s="14" t="str">
        <f t="shared" si="0"/>
        <v/>
      </c>
      <c r="N18" s="28" t="str">
        <f t="shared" si="1"/>
        <v/>
      </c>
      <c r="O18" s="28" t="str">
        <f t="shared" si="2"/>
        <v/>
      </c>
      <c r="P18" s="32" t="str">
        <f t="shared" si="6"/>
        <v/>
      </c>
      <c r="Q18" s="33" t="str">
        <f t="shared" si="6"/>
        <v/>
      </c>
      <c r="R18" s="33" t="str">
        <f t="shared" si="6"/>
        <v/>
      </c>
      <c r="S18" s="32" t="str">
        <f t="shared" si="7"/>
        <v/>
      </c>
      <c r="T18" s="33" t="str">
        <f t="shared" si="8"/>
        <v/>
      </c>
      <c r="U18" s="34" t="str">
        <f t="shared" si="9"/>
        <v/>
      </c>
      <c r="V18" s="28"/>
      <c r="W18" s="28"/>
      <c r="X18" s="28"/>
    </row>
    <row r="19" spans="1:24" ht="19" thickBot="1">
      <c r="A19" s="7">
        <v>11</v>
      </c>
      <c r="B19" s="4"/>
      <c r="C19" s="35"/>
      <c r="D19" s="83"/>
      <c r="E19" s="86"/>
      <c r="F19" s="87"/>
      <c r="G19" s="66"/>
      <c r="H19" s="79" t="str">
        <f t="shared" si="3"/>
        <v/>
      </c>
      <c r="I19" s="66"/>
      <c r="J19" s="79" t="str">
        <f t="shared" si="4"/>
        <v/>
      </c>
      <c r="K19" s="66"/>
      <c r="L19" s="79" t="str">
        <f t="shared" si="5"/>
        <v/>
      </c>
      <c r="M19" s="14" t="str">
        <f t="shared" si="0"/>
        <v/>
      </c>
      <c r="N19" s="28" t="str">
        <f t="shared" si="1"/>
        <v/>
      </c>
      <c r="O19" s="28" t="str">
        <f t="shared" si="2"/>
        <v/>
      </c>
      <c r="P19" s="32" t="str">
        <f t="shared" si="6"/>
        <v/>
      </c>
      <c r="Q19" s="33" t="str">
        <f t="shared" si="6"/>
        <v/>
      </c>
      <c r="R19" s="33" t="str">
        <f t="shared" si="6"/>
        <v/>
      </c>
      <c r="S19" s="32" t="str">
        <f t="shared" si="7"/>
        <v/>
      </c>
      <c r="T19" s="33" t="str">
        <f t="shared" si="8"/>
        <v/>
      </c>
      <c r="U19" s="34" t="str">
        <f t="shared" si="9"/>
        <v/>
      </c>
      <c r="V19" s="28"/>
      <c r="W19" s="28"/>
      <c r="X19" s="28"/>
    </row>
    <row r="20" spans="1:24" ht="19" thickBot="1">
      <c r="A20" s="7">
        <v>12</v>
      </c>
      <c r="B20" s="4"/>
      <c r="C20" s="35"/>
      <c r="D20" s="83"/>
      <c r="E20" s="86"/>
      <c r="F20" s="87"/>
      <c r="G20" s="66"/>
      <c r="H20" s="79" t="str">
        <f t="shared" si="3"/>
        <v/>
      </c>
      <c r="I20" s="66"/>
      <c r="J20" s="79" t="str">
        <f t="shared" si="4"/>
        <v/>
      </c>
      <c r="K20" s="66"/>
      <c r="L20" s="79" t="str">
        <f t="shared" si="5"/>
        <v/>
      </c>
      <c r="M20" s="14" t="str">
        <f t="shared" si="0"/>
        <v/>
      </c>
      <c r="N20" s="28" t="str">
        <f t="shared" si="1"/>
        <v/>
      </c>
      <c r="O20" s="28" t="str">
        <f t="shared" si="2"/>
        <v/>
      </c>
      <c r="P20" s="32" t="str">
        <f t="shared" si="6"/>
        <v/>
      </c>
      <c r="Q20" s="33" t="str">
        <f t="shared" si="6"/>
        <v/>
      </c>
      <c r="R20" s="33" t="str">
        <f t="shared" si="6"/>
        <v/>
      </c>
      <c r="S20" s="32" t="str">
        <f t="shared" si="7"/>
        <v/>
      </c>
      <c r="T20" s="33" t="str">
        <f t="shared" si="8"/>
        <v/>
      </c>
      <c r="U20" s="34" t="str">
        <f t="shared" si="9"/>
        <v/>
      </c>
      <c r="V20" s="28"/>
      <c r="W20" s="28"/>
      <c r="X20" s="28"/>
    </row>
    <row r="21" spans="1:24" ht="19" thickBot="1">
      <c r="A21" s="7">
        <v>13</v>
      </c>
      <c r="B21" s="4"/>
      <c r="C21" s="35"/>
      <c r="D21" s="83"/>
      <c r="E21" s="86"/>
      <c r="F21" s="87"/>
      <c r="G21" s="66"/>
      <c r="H21" s="79" t="str">
        <f t="shared" si="3"/>
        <v/>
      </c>
      <c r="I21" s="66"/>
      <c r="J21" s="79" t="str">
        <f t="shared" si="4"/>
        <v/>
      </c>
      <c r="K21" s="66"/>
      <c r="L21" s="79" t="str">
        <f t="shared" si="5"/>
        <v/>
      </c>
      <c r="M21" s="14" t="str">
        <f t="shared" si="0"/>
        <v/>
      </c>
      <c r="N21" s="28" t="str">
        <f t="shared" si="1"/>
        <v/>
      </c>
      <c r="O21" s="28" t="str">
        <f t="shared" si="2"/>
        <v/>
      </c>
      <c r="P21" s="32" t="str">
        <f t="shared" si="6"/>
        <v/>
      </c>
      <c r="Q21" s="33" t="str">
        <f t="shared" si="6"/>
        <v/>
      </c>
      <c r="R21" s="33" t="str">
        <f t="shared" si="6"/>
        <v/>
      </c>
      <c r="S21" s="32" t="str">
        <f t="shared" si="7"/>
        <v/>
      </c>
      <c r="T21" s="33" t="str">
        <f t="shared" si="8"/>
        <v/>
      </c>
      <c r="U21" s="34" t="str">
        <f t="shared" si="9"/>
        <v/>
      </c>
      <c r="V21" s="28"/>
      <c r="W21" s="28"/>
      <c r="X21" s="28"/>
    </row>
    <row r="22" spans="1:24" ht="19" thickBot="1">
      <c r="A22" s="7">
        <v>14</v>
      </c>
      <c r="B22" s="4"/>
      <c r="C22" s="35"/>
      <c r="D22" s="83"/>
      <c r="E22" s="86"/>
      <c r="F22" s="87"/>
      <c r="G22" s="66"/>
      <c r="H22" s="79" t="str">
        <f t="shared" si="3"/>
        <v/>
      </c>
      <c r="I22" s="66"/>
      <c r="J22" s="79" t="str">
        <f t="shared" si="4"/>
        <v/>
      </c>
      <c r="K22" s="66"/>
      <c r="L22" s="79" t="str">
        <f t="shared" si="5"/>
        <v/>
      </c>
      <c r="M22" s="14" t="str">
        <f t="shared" si="0"/>
        <v/>
      </c>
      <c r="N22" s="28" t="str">
        <f t="shared" si="1"/>
        <v/>
      </c>
      <c r="O22" s="28" t="str">
        <f t="shared" si="2"/>
        <v/>
      </c>
      <c r="P22" s="32" t="str">
        <f t="shared" si="6"/>
        <v/>
      </c>
      <c r="Q22" s="33" t="str">
        <f t="shared" si="6"/>
        <v/>
      </c>
      <c r="R22" s="33" t="str">
        <f t="shared" si="6"/>
        <v/>
      </c>
      <c r="S22" s="32" t="str">
        <f t="shared" si="7"/>
        <v/>
      </c>
      <c r="T22" s="33" t="str">
        <f t="shared" si="8"/>
        <v/>
      </c>
      <c r="U22" s="34" t="str">
        <f t="shared" si="9"/>
        <v/>
      </c>
      <c r="V22" s="28"/>
      <c r="W22" s="28"/>
      <c r="X22" s="28"/>
    </row>
    <row r="23" spans="1:24" ht="19" thickBot="1">
      <c r="A23" s="7">
        <v>15</v>
      </c>
      <c r="B23" s="4"/>
      <c r="C23" s="35"/>
      <c r="D23" s="83"/>
      <c r="E23" s="86"/>
      <c r="F23" s="87"/>
      <c r="G23" s="66"/>
      <c r="H23" s="79" t="str">
        <f t="shared" si="3"/>
        <v/>
      </c>
      <c r="I23" s="67"/>
      <c r="J23" s="79" t="str">
        <f t="shared" si="4"/>
        <v/>
      </c>
      <c r="K23" s="67"/>
      <c r="L23" s="79" t="str">
        <f t="shared" si="5"/>
        <v/>
      </c>
      <c r="M23" s="14" t="str">
        <f t="shared" si="0"/>
        <v/>
      </c>
      <c r="N23" s="28" t="str">
        <f t="shared" si="1"/>
        <v/>
      </c>
      <c r="O23" s="28" t="str">
        <f t="shared" si="2"/>
        <v/>
      </c>
      <c r="P23" s="32" t="str">
        <f t="shared" si="6"/>
        <v/>
      </c>
      <c r="Q23" s="33" t="str">
        <f t="shared" si="6"/>
        <v/>
      </c>
      <c r="R23" s="33" t="str">
        <f t="shared" si="6"/>
        <v/>
      </c>
      <c r="S23" s="32" t="str">
        <f t="shared" si="7"/>
        <v/>
      </c>
      <c r="T23" s="33" t="str">
        <f t="shared" si="8"/>
        <v/>
      </c>
      <c r="U23" s="34" t="str">
        <f t="shared" si="9"/>
        <v/>
      </c>
      <c r="V23" s="28"/>
      <c r="W23" s="28"/>
      <c r="X23" s="28"/>
    </row>
    <row r="24" spans="1:24" ht="19" thickBot="1">
      <c r="A24" s="7">
        <v>16</v>
      </c>
      <c r="B24" s="4"/>
      <c r="C24" s="35"/>
      <c r="D24" s="83"/>
      <c r="E24" s="86"/>
      <c r="F24" s="87"/>
      <c r="G24" s="66"/>
      <c r="H24" s="79" t="str">
        <f t="shared" si="3"/>
        <v/>
      </c>
      <c r="I24" s="66"/>
      <c r="J24" s="79" t="str">
        <f t="shared" si="4"/>
        <v/>
      </c>
      <c r="K24" s="66"/>
      <c r="L24" s="79" t="str">
        <f t="shared" si="5"/>
        <v/>
      </c>
      <c r="M24" s="14" t="str">
        <f t="shared" si="0"/>
        <v/>
      </c>
      <c r="N24" s="28" t="str">
        <f t="shared" si="1"/>
        <v/>
      </c>
      <c r="O24" s="28" t="str">
        <f t="shared" si="2"/>
        <v/>
      </c>
      <c r="P24" s="32" t="str">
        <f t="shared" si="6"/>
        <v/>
      </c>
      <c r="Q24" s="33" t="str">
        <f t="shared" si="6"/>
        <v/>
      </c>
      <c r="R24" s="33" t="str">
        <f t="shared" si="6"/>
        <v/>
      </c>
      <c r="S24" s="32" t="str">
        <f t="shared" si="7"/>
        <v/>
      </c>
      <c r="T24" s="33" t="str">
        <f t="shared" si="8"/>
        <v/>
      </c>
      <c r="U24" s="34" t="str">
        <f t="shared" si="9"/>
        <v/>
      </c>
      <c r="V24" s="28"/>
      <c r="W24" s="28"/>
      <c r="X24" s="28"/>
    </row>
    <row r="25" spans="1:24" ht="19" thickBot="1">
      <c r="A25" s="7">
        <v>17</v>
      </c>
      <c r="B25" s="4"/>
      <c r="C25" s="35"/>
      <c r="D25" s="83"/>
      <c r="E25" s="86"/>
      <c r="F25" s="87"/>
      <c r="G25" s="66"/>
      <c r="H25" s="79" t="str">
        <f t="shared" si="3"/>
        <v/>
      </c>
      <c r="I25" s="66"/>
      <c r="J25" s="79" t="str">
        <f t="shared" si="4"/>
        <v/>
      </c>
      <c r="K25" s="66"/>
      <c r="L25" s="79" t="str">
        <f t="shared" si="5"/>
        <v/>
      </c>
      <c r="M25" s="14" t="str">
        <f t="shared" si="0"/>
        <v/>
      </c>
      <c r="N25" s="28" t="str">
        <f t="shared" si="1"/>
        <v/>
      </c>
      <c r="O25" s="28" t="str">
        <f t="shared" ref="O25" si="10">IF(L25="","",O24+U25)</f>
        <v/>
      </c>
      <c r="P25" s="32" t="str">
        <f t="shared" si="6"/>
        <v/>
      </c>
      <c r="Q25" s="33" t="str">
        <f t="shared" si="6"/>
        <v/>
      </c>
      <c r="R25" s="33" t="str">
        <f t="shared" si="6"/>
        <v/>
      </c>
      <c r="S25" s="32" t="str">
        <f t="shared" si="7"/>
        <v/>
      </c>
      <c r="T25" s="33" t="str">
        <f t="shared" si="8"/>
        <v/>
      </c>
      <c r="U25" s="34" t="str">
        <f t="shared" si="9"/>
        <v/>
      </c>
      <c r="V25" s="28"/>
      <c r="W25" s="28"/>
      <c r="X25" s="28"/>
    </row>
    <row r="26" spans="1:24" ht="19" thickBot="1">
      <c r="A26" s="7">
        <v>18</v>
      </c>
      <c r="B26" s="4"/>
      <c r="C26" s="35"/>
      <c r="D26" s="80"/>
      <c r="E26" s="82"/>
      <c r="F26" s="74"/>
      <c r="G26" s="66"/>
      <c r="H26" s="79" t="str">
        <f t="shared" si="3"/>
        <v/>
      </c>
      <c r="I26" s="67"/>
      <c r="J26" s="79" t="str">
        <f t="shared" si="4"/>
        <v/>
      </c>
      <c r="K26" s="67"/>
      <c r="L26" s="79" t="str">
        <f t="shared" si="5"/>
        <v/>
      </c>
      <c r="M26" s="14" t="str">
        <f t="shared" si="0"/>
        <v/>
      </c>
      <c r="N26" s="28" t="str">
        <f t="shared" si="1"/>
        <v/>
      </c>
      <c r="O26" s="28" t="str">
        <f t="shared" ref="O26:O41" si="11">IF(L26="","",O25+U26)</f>
        <v/>
      </c>
      <c r="P26" s="32" t="str">
        <f t="shared" ref="P26:R58" si="12">IF(M25="","",M25*0.03)</f>
        <v/>
      </c>
      <c r="Q26" s="33" t="str">
        <f t="shared" si="12"/>
        <v/>
      </c>
      <c r="R26" s="33" t="str">
        <f t="shared" si="12"/>
        <v/>
      </c>
      <c r="S26" s="32" t="str">
        <f t="shared" si="7"/>
        <v/>
      </c>
      <c r="T26" s="33" t="str">
        <f t="shared" si="8"/>
        <v/>
      </c>
      <c r="U26" s="34" t="str">
        <f t="shared" si="9"/>
        <v/>
      </c>
      <c r="V26" s="28"/>
      <c r="W26" s="28"/>
      <c r="X26" s="28"/>
    </row>
    <row r="27" spans="1:24" ht="19" thickBot="1">
      <c r="A27" s="7">
        <v>19</v>
      </c>
      <c r="B27" s="4"/>
      <c r="C27" s="35"/>
      <c r="D27" s="80"/>
      <c r="E27" s="82"/>
      <c r="F27" s="74"/>
      <c r="G27" s="66"/>
      <c r="H27" s="79" t="str">
        <f t="shared" si="3"/>
        <v/>
      </c>
      <c r="I27" s="67"/>
      <c r="J27" s="79" t="str">
        <f t="shared" si="4"/>
        <v/>
      </c>
      <c r="K27" s="67"/>
      <c r="L27" s="79" t="str">
        <f t="shared" si="5"/>
        <v/>
      </c>
      <c r="M27" s="14" t="str">
        <f t="shared" si="0"/>
        <v/>
      </c>
      <c r="N27" s="28" t="str">
        <f t="shared" si="1"/>
        <v/>
      </c>
      <c r="O27" s="28" t="str">
        <f t="shared" si="11"/>
        <v/>
      </c>
      <c r="P27" s="32" t="str">
        <f t="shared" si="12"/>
        <v/>
      </c>
      <c r="Q27" s="33" t="str">
        <f t="shared" si="12"/>
        <v/>
      </c>
      <c r="R27" s="33" t="str">
        <f t="shared" si="12"/>
        <v/>
      </c>
      <c r="S27" s="32" t="str">
        <f t="shared" si="7"/>
        <v/>
      </c>
      <c r="T27" s="33" t="str">
        <f t="shared" si="8"/>
        <v/>
      </c>
      <c r="U27" s="34" t="str">
        <f t="shared" si="9"/>
        <v/>
      </c>
      <c r="V27" s="28"/>
      <c r="W27" s="28"/>
      <c r="X27" s="28"/>
    </row>
    <row r="28" spans="1:24">
      <c r="A28" s="7">
        <v>20</v>
      </c>
      <c r="B28" s="4"/>
      <c r="C28" s="35"/>
      <c r="D28" s="80"/>
      <c r="E28" s="82"/>
      <c r="F28" s="74"/>
      <c r="G28" s="67"/>
      <c r="H28" s="79" t="str">
        <f t="shared" si="3"/>
        <v/>
      </c>
      <c r="I28" s="67"/>
      <c r="J28" s="79" t="str">
        <f t="shared" si="4"/>
        <v/>
      </c>
      <c r="K28" s="67"/>
      <c r="L28" s="79" t="str">
        <f t="shared" si="5"/>
        <v/>
      </c>
      <c r="M28" s="14" t="str">
        <f t="shared" si="0"/>
        <v/>
      </c>
      <c r="N28" s="28" t="str">
        <f t="shared" si="1"/>
        <v/>
      </c>
      <c r="O28" s="28" t="str">
        <f t="shared" si="11"/>
        <v/>
      </c>
      <c r="P28" s="32" t="str">
        <f t="shared" si="12"/>
        <v/>
      </c>
      <c r="Q28" s="33" t="str">
        <f t="shared" si="12"/>
        <v/>
      </c>
      <c r="R28" s="33" t="str">
        <f t="shared" si="12"/>
        <v/>
      </c>
      <c r="S28" s="32" t="str">
        <f t="shared" si="7"/>
        <v/>
      </c>
      <c r="T28" s="33" t="str">
        <f t="shared" si="8"/>
        <v/>
      </c>
      <c r="U28" s="34" t="str">
        <f t="shared" si="9"/>
        <v/>
      </c>
      <c r="V28" s="28"/>
      <c r="W28" s="28"/>
      <c r="X28" s="28"/>
    </row>
    <row r="29" spans="1:24">
      <c r="A29" s="7">
        <v>21</v>
      </c>
      <c r="B29" s="4"/>
      <c r="C29" s="35"/>
      <c r="D29" s="81"/>
      <c r="E29" s="82"/>
      <c r="F29" s="74"/>
      <c r="G29" s="67"/>
      <c r="H29" s="79" t="str">
        <f t="shared" si="3"/>
        <v/>
      </c>
      <c r="I29" s="67"/>
      <c r="J29" s="79" t="str">
        <f t="shared" si="4"/>
        <v/>
      </c>
      <c r="K29" s="67"/>
      <c r="L29" s="79" t="str">
        <f t="shared" si="5"/>
        <v/>
      </c>
      <c r="M29" s="14" t="str">
        <f t="shared" si="0"/>
        <v/>
      </c>
      <c r="N29" s="28" t="str">
        <f t="shared" si="1"/>
        <v/>
      </c>
      <c r="O29" s="28" t="str">
        <f t="shared" si="11"/>
        <v/>
      </c>
      <c r="P29" s="32" t="str">
        <f t="shared" si="12"/>
        <v/>
      </c>
      <c r="Q29" s="33" t="str">
        <f t="shared" si="12"/>
        <v/>
      </c>
      <c r="R29" s="33" t="str">
        <f t="shared" si="12"/>
        <v/>
      </c>
      <c r="S29" s="32" t="str">
        <f t="shared" si="7"/>
        <v/>
      </c>
      <c r="T29" s="33" t="str">
        <f t="shared" si="8"/>
        <v/>
      </c>
      <c r="U29" s="34" t="str">
        <f t="shared" si="9"/>
        <v/>
      </c>
      <c r="V29" s="28"/>
      <c r="W29" s="28"/>
      <c r="X29" s="28"/>
    </row>
    <row r="30" spans="1:24">
      <c r="A30" s="7">
        <v>22</v>
      </c>
      <c r="B30" s="4"/>
      <c r="C30" s="35"/>
      <c r="D30" s="81"/>
      <c r="E30" s="82"/>
      <c r="F30" s="74"/>
      <c r="G30" s="66"/>
      <c r="H30" s="79" t="str">
        <f t="shared" si="3"/>
        <v/>
      </c>
      <c r="I30" s="67"/>
      <c r="J30" s="79" t="str">
        <f t="shared" si="4"/>
        <v/>
      </c>
      <c r="K30" s="67"/>
      <c r="L30" s="79" t="str">
        <f t="shared" si="5"/>
        <v/>
      </c>
      <c r="M30" s="14" t="str">
        <f t="shared" si="0"/>
        <v/>
      </c>
      <c r="N30" s="28" t="str">
        <f t="shared" si="1"/>
        <v/>
      </c>
      <c r="O30" s="28" t="str">
        <f t="shared" si="11"/>
        <v/>
      </c>
      <c r="P30" s="32" t="str">
        <f t="shared" si="12"/>
        <v/>
      </c>
      <c r="Q30" s="33" t="str">
        <f t="shared" si="12"/>
        <v/>
      </c>
      <c r="R30" s="33" t="str">
        <f t="shared" si="12"/>
        <v/>
      </c>
      <c r="S30" s="32" t="str">
        <f t="shared" si="7"/>
        <v/>
      </c>
      <c r="T30" s="33" t="str">
        <f t="shared" si="8"/>
        <v/>
      </c>
      <c r="U30" s="34" t="str">
        <f t="shared" si="9"/>
        <v/>
      </c>
      <c r="V30" s="28"/>
      <c r="W30" s="28"/>
      <c r="X30" s="28"/>
    </row>
    <row r="31" spans="1:24">
      <c r="A31" s="7">
        <v>23</v>
      </c>
      <c r="B31" s="4"/>
      <c r="C31" s="35"/>
      <c r="D31" s="81"/>
      <c r="E31" s="82"/>
      <c r="F31" s="74"/>
      <c r="G31" s="66"/>
      <c r="H31" s="79" t="str">
        <f t="shared" si="3"/>
        <v/>
      </c>
      <c r="I31" s="67"/>
      <c r="J31" s="79" t="str">
        <f t="shared" si="4"/>
        <v/>
      </c>
      <c r="K31" s="67"/>
      <c r="L31" s="79" t="str">
        <f t="shared" si="5"/>
        <v/>
      </c>
      <c r="M31" s="14" t="str">
        <f t="shared" si="0"/>
        <v/>
      </c>
      <c r="N31" s="28" t="str">
        <f t="shared" si="1"/>
        <v/>
      </c>
      <c r="O31" s="28" t="str">
        <f t="shared" si="11"/>
        <v/>
      </c>
      <c r="P31" s="32" t="str">
        <f t="shared" si="12"/>
        <v/>
      </c>
      <c r="Q31" s="33" t="str">
        <f t="shared" si="12"/>
        <v/>
      </c>
      <c r="R31" s="33" t="str">
        <f t="shared" si="12"/>
        <v/>
      </c>
      <c r="S31" s="32" t="str">
        <f t="shared" si="7"/>
        <v/>
      </c>
      <c r="T31" s="33" t="str">
        <f t="shared" si="8"/>
        <v/>
      </c>
      <c r="U31" s="34" t="str">
        <f t="shared" si="9"/>
        <v/>
      </c>
      <c r="V31" s="28"/>
      <c r="W31" s="28"/>
      <c r="X31" s="28"/>
    </row>
    <row r="32" spans="1:24">
      <c r="A32" s="7">
        <v>24</v>
      </c>
      <c r="B32" s="4"/>
      <c r="C32" s="35"/>
      <c r="D32" s="81"/>
      <c r="E32" s="82"/>
      <c r="F32" s="74"/>
      <c r="G32" s="66"/>
      <c r="H32" s="79" t="str">
        <f t="shared" si="3"/>
        <v/>
      </c>
      <c r="I32" s="67"/>
      <c r="J32" s="79" t="str">
        <f t="shared" si="4"/>
        <v/>
      </c>
      <c r="K32" s="67"/>
      <c r="L32" s="79" t="str">
        <f t="shared" si="5"/>
        <v/>
      </c>
      <c r="M32" s="14" t="str">
        <f t="shared" si="0"/>
        <v/>
      </c>
      <c r="N32" s="28" t="str">
        <f t="shared" si="1"/>
        <v/>
      </c>
      <c r="O32" s="28" t="str">
        <f t="shared" si="11"/>
        <v/>
      </c>
      <c r="P32" s="32" t="str">
        <f t="shared" si="12"/>
        <v/>
      </c>
      <c r="Q32" s="33" t="str">
        <f t="shared" si="12"/>
        <v/>
      </c>
      <c r="R32" s="33" t="str">
        <f t="shared" si="12"/>
        <v/>
      </c>
      <c r="S32" s="32" t="str">
        <f t="shared" si="7"/>
        <v/>
      </c>
      <c r="T32" s="33" t="str">
        <f t="shared" si="8"/>
        <v/>
      </c>
      <c r="U32" s="34" t="str">
        <f t="shared" si="9"/>
        <v/>
      </c>
      <c r="V32" s="28"/>
      <c r="W32" s="28"/>
      <c r="X32" s="28"/>
    </row>
    <row r="33" spans="1:24">
      <c r="A33" s="7">
        <v>25</v>
      </c>
      <c r="B33" s="4"/>
      <c r="C33" s="35"/>
      <c r="D33" s="81"/>
      <c r="E33" s="82"/>
      <c r="F33" s="74"/>
      <c r="G33" s="66"/>
      <c r="H33" s="79" t="str">
        <f t="shared" si="3"/>
        <v/>
      </c>
      <c r="I33" s="67"/>
      <c r="J33" s="79" t="str">
        <f t="shared" si="4"/>
        <v/>
      </c>
      <c r="K33" s="67"/>
      <c r="L33" s="79" t="str">
        <f t="shared" si="5"/>
        <v/>
      </c>
      <c r="M33" s="14" t="str">
        <f t="shared" si="0"/>
        <v/>
      </c>
      <c r="N33" s="28" t="str">
        <f t="shared" si="1"/>
        <v/>
      </c>
      <c r="O33" s="28" t="str">
        <f t="shared" si="11"/>
        <v/>
      </c>
      <c r="P33" s="32" t="str">
        <f t="shared" si="12"/>
        <v/>
      </c>
      <c r="Q33" s="33" t="str">
        <f t="shared" si="12"/>
        <v/>
      </c>
      <c r="R33" s="33" t="str">
        <f t="shared" si="12"/>
        <v/>
      </c>
      <c r="S33" s="32" t="str">
        <f t="shared" si="7"/>
        <v/>
      </c>
      <c r="T33" s="33" t="str">
        <f t="shared" si="8"/>
        <v/>
      </c>
      <c r="U33" s="34" t="str">
        <f t="shared" si="9"/>
        <v/>
      </c>
      <c r="V33" s="28"/>
      <c r="W33" s="28"/>
      <c r="X33" s="28"/>
    </row>
    <row r="34" spans="1:24">
      <c r="A34" s="7">
        <v>26</v>
      </c>
      <c r="B34" s="4"/>
      <c r="C34" s="35"/>
      <c r="D34" s="81"/>
      <c r="E34" s="82"/>
      <c r="F34" s="74"/>
      <c r="G34" s="66"/>
      <c r="H34" s="79" t="str">
        <f t="shared" si="3"/>
        <v/>
      </c>
      <c r="I34" s="67"/>
      <c r="J34" s="79" t="str">
        <f t="shared" si="4"/>
        <v/>
      </c>
      <c r="K34" s="67"/>
      <c r="L34" s="79" t="str">
        <f t="shared" si="5"/>
        <v/>
      </c>
      <c r="M34" s="14" t="str">
        <f t="shared" si="0"/>
        <v/>
      </c>
      <c r="N34" s="28" t="str">
        <f t="shared" si="1"/>
        <v/>
      </c>
      <c r="O34" s="28" t="str">
        <f t="shared" si="11"/>
        <v/>
      </c>
      <c r="P34" s="32" t="str">
        <f t="shared" si="12"/>
        <v/>
      </c>
      <c r="Q34" s="33" t="str">
        <f t="shared" si="12"/>
        <v/>
      </c>
      <c r="R34" s="33" t="str">
        <f t="shared" si="12"/>
        <v/>
      </c>
      <c r="S34" s="32" t="str">
        <f t="shared" si="7"/>
        <v/>
      </c>
      <c r="T34" s="33" t="str">
        <f t="shared" si="8"/>
        <v/>
      </c>
      <c r="U34" s="34" t="str">
        <f t="shared" si="9"/>
        <v/>
      </c>
      <c r="V34" s="28"/>
      <c r="W34" s="28"/>
      <c r="X34" s="28"/>
    </row>
    <row r="35" spans="1:24">
      <c r="A35" s="7">
        <v>27</v>
      </c>
      <c r="B35" s="4"/>
      <c r="C35" s="35"/>
      <c r="D35" s="81"/>
      <c r="E35" s="82"/>
      <c r="F35" s="74"/>
      <c r="G35" s="66"/>
      <c r="H35" s="79" t="str">
        <f t="shared" si="3"/>
        <v/>
      </c>
      <c r="I35" s="67"/>
      <c r="J35" s="79" t="str">
        <f t="shared" si="4"/>
        <v/>
      </c>
      <c r="K35" s="67"/>
      <c r="L35" s="79" t="str">
        <f t="shared" si="5"/>
        <v/>
      </c>
      <c r="M35" s="14" t="str">
        <f t="shared" si="0"/>
        <v/>
      </c>
      <c r="N35" s="28" t="str">
        <f t="shared" si="1"/>
        <v/>
      </c>
      <c r="O35" s="28" t="str">
        <f t="shared" si="11"/>
        <v/>
      </c>
      <c r="P35" s="32" t="str">
        <f t="shared" si="12"/>
        <v/>
      </c>
      <c r="Q35" s="33" t="str">
        <f t="shared" si="12"/>
        <v/>
      </c>
      <c r="R35" s="33" t="str">
        <f t="shared" si="12"/>
        <v/>
      </c>
      <c r="S35" s="32" t="str">
        <f t="shared" si="7"/>
        <v/>
      </c>
      <c r="T35" s="33" t="str">
        <f t="shared" si="8"/>
        <v/>
      </c>
      <c r="U35" s="34" t="str">
        <f t="shared" si="9"/>
        <v/>
      </c>
      <c r="V35" s="28"/>
      <c r="W35" s="28"/>
      <c r="X35" s="28"/>
    </row>
    <row r="36" spans="1:24">
      <c r="A36" s="7">
        <v>28</v>
      </c>
      <c r="B36" s="4"/>
      <c r="C36" s="35"/>
      <c r="D36" s="81"/>
      <c r="E36" s="82"/>
      <c r="F36" s="74"/>
      <c r="G36" s="66"/>
      <c r="H36" s="79" t="str">
        <f t="shared" si="3"/>
        <v/>
      </c>
      <c r="I36" s="67"/>
      <c r="J36" s="79" t="str">
        <f t="shared" si="4"/>
        <v/>
      </c>
      <c r="K36" s="67"/>
      <c r="L36" s="79" t="str">
        <f t="shared" si="5"/>
        <v/>
      </c>
      <c r="M36" s="14" t="str">
        <f t="shared" si="0"/>
        <v/>
      </c>
      <c r="N36" s="28" t="str">
        <f t="shared" si="1"/>
        <v/>
      </c>
      <c r="O36" s="28" t="str">
        <f t="shared" si="11"/>
        <v/>
      </c>
      <c r="P36" s="32" t="str">
        <f t="shared" si="12"/>
        <v/>
      </c>
      <c r="Q36" s="33" t="str">
        <f t="shared" si="12"/>
        <v/>
      </c>
      <c r="R36" s="33" t="str">
        <f t="shared" si="12"/>
        <v/>
      </c>
      <c r="S36" s="32" t="str">
        <f t="shared" si="7"/>
        <v/>
      </c>
      <c r="T36" s="33" t="str">
        <f t="shared" si="8"/>
        <v/>
      </c>
      <c r="U36" s="34" t="str">
        <f t="shared" si="9"/>
        <v/>
      </c>
      <c r="V36" s="28"/>
      <c r="W36" s="28"/>
      <c r="X36" s="28"/>
    </row>
    <row r="37" spans="1:24">
      <c r="A37" s="7">
        <v>29</v>
      </c>
      <c r="B37" s="4"/>
      <c r="C37" s="35"/>
      <c r="D37" s="81"/>
      <c r="E37" s="82"/>
      <c r="F37" s="74"/>
      <c r="G37" s="66"/>
      <c r="H37" s="79" t="str">
        <f t="shared" si="3"/>
        <v/>
      </c>
      <c r="I37" s="67"/>
      <c r="J37" s="79" t="str">
        <f t="shared" si="4"/>
        <v/>
      </c>
      <c r="K37" s="67"/>
      <c r="L37" s="79" t="str">
        <f t="shared" si="5"/>
        <v/>
      </c>
      <c r="M37" s="14" t="str">
        <f t="shared" si="0"/>
        <v/>
      </c>
      <c r="N37" s="28" t="str">
        <f t="shared" si="1"/>
        <v/>
      </c>
      <c r="O37" s="28" t="str">
        <f t="shared" si="11"/>
        <v/>
      </c>
      <c r="P37" s="32" t="str">
        <f t="shared" si="12"/>
        <v/>
      </c>
      <c r="Q37" s="33" t="str">
        <f t="shared" si="12"/>
        <v/>
      </c>
      <c r="R37" s="33" t="str">
        <f t="shared" si="12"/>
        <v/>
      </c>
      <c r="S37" s="32" t="str">
        <f t="shared" si="7"/>
        <v/>
      </c>
      <c r="T37" s="33" t="str">
        <f t="shared" si="8"/>
        <v/>
      </c>
      <c r="U37" s="34" t="str">
        <f t="shared" si="9"/>
        <v/>
      </c>
      <c r="V37" s="28"/>
      <c r="W37" s="28"/>
      <c r="X37" s="28"/>
    </row>
    <row r="38" spans="1:24">
      <c r="A38" s="7">
        <v>30</v>
      </c>
      <c r="B38" s="4"/>
      <c r="C38" s="35"/>
      <c r="D38" s="81"/>
      <c r="E38" s="82"/>
      <c r="F38" s="74"/>
      <c r="G38" s="66"/>
      <c r="H38" s="79" t="str">
        <f t="shared" si="3"/>
        <v/>
      </c>
      <c r="I38" s="67"/>
      <c r="J38" s="79" t="str">
        <f t="shared" si="4"/>
        <v/>
      </c>
      <c r="K38" s="67"/>
      <c r="L38" s="79" t="str">
        <f t="shared" si="5"/>
        <v/>
      </c>
      <c r="M38" s="14" t="str">
        <f t="shared" si="0"/>
        <v/>
      </c>
      <c r="N38" s="28" t="str">
        <f t="shared" si="1"/>
        <v/>
      </c>
      <c r="O38" s="28" t="str">
        <f t="shared" si="11"/>
        <v/>
      </c>
      <c r="P38" s="32" t="str">
        <f t="shared" si="12"/>
        <v/>
      </c>
      <c r="Q38" s="33" t="str">
        <f t="shared" si="12"/>
        <v/>
      </c>
      <c r="R38" s="33" t="str">
        <f t="shared" si="12"/>
        <v/>
      </c>
      <c r="S38" s="32" t="str">
        <f t="shared" si="7"/>
        <v/>
      </c>
      <c r="T38" s="33" t="str">
        <f t="shared" si="8"/>
        <v/>
      </c>
      <c r="U38" s="34" t="str">
        <f t="shared" si="9"/>
        <v/>
      </c>
      <c r="V38" s="28"/>
      <c r="W38" s="28"/>
      <c r="X38" s="28"/>
    </row>
    <row r="39" spans="1:24">
      <c r="A39" s="7">
        <v>31</v>
      </c>
      <c r="B39" s="4"/>
      <c r="C39" s="35"/>
      <c r="D39" s="81"/>
      <c r="E39" s="82"/>
      <c r="F39" s="74"/>
      <c r="G39" s="66"/>
      <c r="H39" s="79" t="str">
        <f t="shared" si="3"/>
        <v/>
      </c>
      <c r="I39" s="67"/>
      <c r="J39" s="79" t="str">
        <f t="shared" si="4"/>
        <v/>
      </c>
      <c r="K39" s="67"/>
      <c r="L39" s="79" t="str">
        <f t="shared" si="5"/>
        <v/>
      </c>
      <c r="M39" s="14" t="str">
        <f t="shared" si="0"/>
        <v/>
      </c>
      <c r="N39" s="28" t="str">
        <f t="shared" si="1"/>
        <v/>
      </c>
      <c r="O39" s="28" t="str">
        <f t="shared" si="11"/>
        <v/>
      </c>
      <c r="P39" s="32" t="str">
        <f t="shared" si="12"/>
        <v/>
      </c>
      <c r="Q39" s="33" t="str">
        <f t="shared" si="12"/>
        <v/>
      </c>
      <c r="R39" s="33" t="str">
        <f t="shared" si="12"/>
        <v/>
      </c>
      <c r="S39" s="32" t="str">
        <f t="shared" si="7"/>
        <v/>
      </c>
      <c r="T39" s="33" t="str">
        <f t="shared" si="8"/>
        <v/>
      </c>
      <c r="U39" s="34" t="str">
        <f t="shared" si="9"/>
        <v/>
      </c>
      <c r="V39" s="28"/>
      <c r="W39" s="28"/>
      <c r="X39" s="28"/>
    </row>
    <row r="40" spans="1:24">
      <c r="A40" s="7">
        <v>32</v>
      </c>
      <c r="B40" s="4"/>
      <c r="C40" s="35"/>
      <c r="D40" s="81"/>
      <c r="E40" s="82"/>
      <c r="F40" s="74"/>
      <c r="G40" s="66"/>
      <c r="H40" s="79" t="str">
        <f t="shared" si="3"/>
        <v/>
      </c>
      <c r="I40" s="67"/>
      <c r="J40" s="79" t="str">
        <f t="shared" si="4"/>
        <v/>
      </c>
      <c r="K40" s="67"/>
      <c r="L40" s="79" t="str">
        <f t="shared" si="5"/>
        <v/>
      </c>
      <c r="M40" s="14" t="str">
        <f t="shared" si="0"/>
        <v/>
      </c>
      <c r="N40" s="28" t="str">
        <f t="shared" si="1"/>
        <v/>
      </c>
      <c r="O40" s="28" t="str">
        <f t="shared" si="11"/>
        <v/>
      </c>
      <c r="P40" s="32" t="str">
        <f t="shared" si="12"/>
        <v/>
      </c>
      <c r="Q40" s="33" t="str">
        <f t="shared" si="12"/>
        <v/>
      </c>
      <c r="R40" s="33" t="str">
        <f t="shared" si="12"/>
        <v/>
      </c>
      <c r="S40" s="32" t="str">
        <f t="shared" si="7"/>
        <v/>
      </c>
      <c r="T40" s="33" t="str">
        <f t="shared" si="8"/>
        <v/>
      </c>
      <c r="U40" s="34" t="str">
        <f t="shared" si="9"/>
        <v/>
      </c>
      <c r="V40" s="28"/>
      <c r="W40" s="28"/>
      <c r="X40" s="28"/>
    </row>
    <row r="41" spans="1:24">
      <c r="A41" s="7">
        <v>33</v>
      </c>
      <c r="B41" s="4"/>
      <c r="C41" s="35"/>
      <c r="D41" s="81"/>
      <c r="E41" s="82"/>
      <c r="F41" s="74"/>
      <c r="G41" s="66"/>
      <c r="H41" s="79" t="str">
        <f t="shared" si="3"/>
        <v/>
      </c>
      <c r="I41" s="67"/>
      <c r="J41" s="79" t="str">
        <f t="shared" si="4"/>
        <v/>
      </c>
      <c r="K41" s="67"/>
      <c r="L41" s="79" t="str">
        <f t="shared" si="5"/>
        <v/>
      </c>
      <c r="M41" s="14" t="str">
        <f t="shared" ref="M41:M58" si="13">IF(H41="","",M40+S41)</f>
        <v/>
      </c>
      <c r="N41" s="28" t="str">
        <f t="shared" ref="N41:N58" si="14">IF(J41="","",N40+T41)</f>
        <v/>
      </c>
      <c r="O41" s="28" t="str">
        <f t="shared" si="11"/>
        <v/>
      </c>
      <c r="P41" s="32" t="str">
        <f t="shared" si="12"/>
        <v/>
      </c>
      <c r="Q41" s="33" t="str">
        <f t="shared" si="12"/>
        <v/>
      </c>
      <c r="R41" s="33" t="str">
        <f t="shared" si="12"/>
        <v/>
      </c>
      <c r="S41" s="32" t="str">
        <f t="shared" si="7"/>
        <v/>
      </c>
      <c r="T41" s="33" t="str">
        <f t="shared" si="8"/>
        <v/>
      </c>
      <c r="U41" s="34" t="str">
        <f t="shared" si="9"/>
        <v/>
      </c>
      <c r="V41" s="28"/>
      <c r="W41" s="28"/>
      <c r="X41" s="28"/>
    </row>
    <row r="42" spans="1:24">
      <c r="A42" s="7">
        <v>34</v>
      </c>
      <c r="B42" s="4"/>
      <c r="C42" s="35"/>
      <c r="D42" s="81"/>
      <c r="E42" s="82"/>
      <c r="F42" s="74"/>
      <c r="G42" s="66"/>
      <c r="H42" s="79" t="str">
        <f t="shared" si="3"/>
        <v/>
      </c>
      <c r="I42" s="67"/>
      <c r="J42" s="79" t="str">
        <f t="shared" si="4"/>
        <v/>
      </c>
      <c r="K42" s="67"/>
      <c r="L42" s="79" t="str">
        <f t="shared" si="5"/>
        <v/>
      </c>
      <c r="M42" s="14" t="str">
        <f t="shared" si="13"/>
        <v/>
      </c>
      <c r="N42" s="28" t="str">
        <f t="shared" si="14"/>
        <v/>
      </c>
      <c r="O42" s="28" t="str">
        <f t="shared" ref="O42:O57" si="15">IF(L42="","",O41+U42)</f>
        <v/>
      </c>
      <c r="P42" s="32" t="str">
        <f t="shared" si="12"/>
        <v/>
      </c>
      <c r="Q42" s="33" t="str">
        <f t="shared" si="12"/>
        <v/>
      </c>
      <c r="R42" s="33" t="str">
        <f t="shared" si="12"/>
        <v/>
      </c>
      <c r="S42" s="32" t="str">
        <f t="shared" si="7"/>
        <v/>
      </c>
      <c r="T42" s="33" t="str">
        <f t="shared" si="8"/>
        <v/>
      </c>
      <c r="U42" s="34" t="str">
        <f t="shared" si="9"/>
        <v/>
      </c>
      <c r="V42" s="28"/>
      <c r="W42" s="28"/>
      <c r="X42" s="28"/>
    </row>
    <row r="43" spans="1:24">
      <c r="A43">
        <v>35</v>
      </c>
      <c r="B43" s="4"/>
      <c r="C43" s="35"/>
      <c r="D43" s="81"/>
      <c r="E43" s="82"/>
      <c r="F43" s="74"/>
      <c r="G43" s="66"/>
      <c r="H43" s="79" t="str">
        <f t="shared" si="3"/>
        <v/>
      </c>
      <c r="I43" s="67"/>
      <c r="J43" s="79" t="str">
        <f t="shared" si="4"/>
        <v/>
      </c>
      <c r="K43" s="67"/>
      <c r="L43" s="79" t="str">
        <f t="shared" si="5"/>
        <v/>
      </c>
      <c r="M43" s="14" t="str">
        <f t="shared" si="13"/>
        <v/>
      </c>
      <c r="N43" s="28" t="str">
        <f t="shared" si="14"/>
        <v/>
      </c>
      <c r="O43" s="28" t="str">
        <f t="shared" si="15"/>
        <v/>
      </c>
      <c r="P43" s="32" t="str">
        <f t="shared" si="12"/>
        <v/>
      </c>
      <c r="Q43" s="33" t="str">
        <f t="shared" si="12"/>
        <v/>
      </c>
      <c r="R43" s="33" t="str">
        <f t="shared" si="12"/>
        <v/>
      </c>
      <c r="S43" s="32" t="str">
        <f t="shared" si="7"/>
        <v/>
      </c>
      <c r="T43" s="33" t="str">
        <f t="shared" si="8"/>
        <v/>
      </c>
      <c r="U43" s="34" t="str">
        <f t="shared" si="9"/>
        <v/>
      </c>
    </row>
    <row r="44" spans="1:24">
      <c r="A44" s="7">
        <v>36</v>
      </c>
      <c r="B44" s="4"/>
      <c r="C44" s="35"/>
      <c r="D44" s="81"/>
      <c r="E44" s="82"/>
      <c r="F44" s="74"/>
      <c r="G44" s="66"/>
      <c r="H44" s="79" t="str">
        <f t="shared" si="3"/>
        <v/>
      </c>
      <c r="I44" s="67"/>
      <c r="J44" s="79" t="str">
        <f t="shared" si="4"/>
        <v/>
      </c>
      <c r="K44" s="67"/>
      <c r="L44" s="79" t="str">
        <f t="shared" si="5"/>
        <v/>
      </c>
      <c r="M44" s="14" t="str">
        <f t="shared" si="13"/>
        <v/>
      </c>
      <c r="N44" s="28" t="str">
        <f t="shared" si="14"/>
        <v/>
      </c>
      <c r="O44" s="28" t="str">
        <f t="shared" si="15"/>
        <v/>
      </c>
      <c r="P44" s="32" t="str">
        <f>IF(M43="","",M43*0.03)</f>
        <v/>
      </c>
      <c r="Q44" s="33" t="str">
        <f t="shared" si="12"/>
        <v/>
      </c>
      <c r="R44" s="33" t="str">
        <f t="shared" si="12"/>
        <v/>
      </c>
      <c r="S44" s="32" t="str">
        <f t="shared" si="7"/>
        <v/>
      </c>
      <c r="T44" s="33" t="str">
        <f t="shared" si="8"/>
        <v/>
      </c>
      <c r="U44" s="34" t="str">
        <f t="shared" si="9"/>
        <v/>
      </c>
    </row>
    <row r="45" spans="1:24">
      <c r="A45" s="7">
        <v>37</v>
      </c>
      <c r="B45" s="4"/>
      <c r="C45" s="35"/>
      <c r="D45" s="81"/>
      <c r="E45" s="82"/>
      <c r="F45" s="74"/>
      <c r="G45" s="66"/>
      <c r="H45" s="79" t="str">
        <f t="shared" si="3"/>
        <v/>
      </c>
      <c r="I45" s="67"/>
      <c r="J45" s="79" t="str">
        <f t="shared" si="4"/>
        <v/>
      </c>
      <c r="K45" s="67"/>
      <c r="L45" s="79" t="str">
        <f t="shared" si="5"/>
        <v/>
      </c>
      <c r="M45" s="14" t="str">
        <f t="shared" si="13"/>
        <v/>
      </c>
      <c r="N45" s="28" t="str">
        <f t="shared" si="14"/>
        <v/>
      </c>
      <c r="O45" s="28" t="str">
        <f t="shared" si="15"/>
        <v/>
      </c>
      <c r="P45" s="32" t="str">
        <f t="shared" si="12"/>
        <v/>
      </c>
      <c r="Q45" s="33" t="str">
        <f t="shared" si="12"/>
        <v/>
      </c>
      <c r="R45" s="33" t="str">
        <f t="shared" si="12"/>
        <v/>
      </c>
      <c r="S45" s="32" t="str">
        <f t="shared" si="7"/>
        <v/>
      </c>
      <c r="T45" s="33" t="str">
        <f t="shared" si="8"/>
        <v/>
      </c>
      <c r="U45" s="34" t="str">
        <f t="shared" si="9"/>
        <v/>
      </c>
    </row>
    <row r="46" spans="1:24">
      <c r="A46" s="7">
        <v>38</v>
      </c>
      <c r="B46" s="4"/>
      <c r="C46" s="35"/>
      <c r="D46" s="81"/>
      <c r="E46" s="82"/>
      <c r="F46" s="74"/>
      <c r="G46" s="66"/>
      <c r="H46" s="79" t="str">
        <f t="shared" si="3"/>
        <v/>
      </c>
      <c r="I46" s="67"/>
      <c r="J46" s="79" t="str">
        <f t="shared" si="4"/>
        <v/>
      </c>
      <c r="K46" s="67"/>
      <c r="L46" s="79" t="str">
        <f t="shared" si="5"/>
        <v/>
      </c>
      <c r="M46" s="14" t="str">
        <f t="shared" si="13"/>
        <v/>
      </c>
      <c r="N46" s="28" t="str">
        <f t="shared" si="14"/>
        <v/>
      </c>
      <c r="O46" s="28" t="str">
        <f t="shared" si="15"/>
        <v/>
      </c>
      <c r="P46" s="32" t="str">
        <f t="shared" si="12"/>
        <v/>
      </c>
      <c r="Q46" s="33" t="str">
        <f t="shared" si="12"/>
        <v/>
      </c>
      <c r="R46" s="33" t="str">
        <f t="shared" si="12"/>
        <v/>
      </c>
      <c r="S46" s="32" t="str">
        <f t="shared" si="7"/>
        <v/>
      </c>
      <c r="T46" s="33" t="str">
        <f t="shared" si="8"/>
        <v/>
      </c>
      <c r="U46" s="34" t="str">
        <f t="shared" si="9"/>
        <v/>
      </c>
    </row>
    <row r="47" spans="1:24">
      <c r="A47" s="7">
        <v>39</v>
      </c>
      <c r="B47" s="4"/>
      <c r="C47" s="35"/>
      <c r="D47" s="81"/>
      <c r="E47" s="82"/>
      <c r="F47" s="74"/>
      <c r="G47" s="66"/>
      <c r="H47" s="79" t="str">
        <f t="shared" si="3"/>
        <v/>
      </c>
      <c r="I47" s="67"/>
      <c r="J47" s="79" t="str">
        <f t="shared" si="4"/>
        <v/>
      </c>
      <c r="K47" s="67"/>
      <c r="L47" s="79" t="str">
        <f t="shared" si="5"/>
        <v/>
      </c>
      <c r="M47" s="14" t="str">
        <f t="shared" si="13"/>
        <v/>
      </c>
      <c r="N47" s="28" t="str">
        <f t="shared" si="14"/>
        <v/>
      </c>
      <c r="O47" s="28" t="str">
        <f t="shared" si="15"/>
        <v/>
      </c>
      <c r="P47" s="32" t="str">
        <f t="shared" si="12"/>
        <v/>
      </c>
      <c r="Q47" s="33" t="str">
        <f t="shared" si="12"/>
        <v/>
      </c>
      <c r="R47" s="33" t="str">
        <f t="shared" si="12"/>
        <v/>
      </c>
      <c r="S47" s="32" t="str">
        <f t="shared" si="7"/>
        <v/>
      </c>
      <c r="T47" s="33" t="str">
        <f t="shared" si="8"/>
        <v/>
      </c>
      <c r="U47" s="34" t="str">
        <f t="shared" si="9"/>
        <v/>
      </c>
    </row>
    <row r="48" spans="1:24">
      <c r="A48" s="7">
        <v>40</v>
      </c>
      <c r="B48" s="4"/>
      <c r="C48" s="35"/>
      <c r="D48" s="81"/>
      <c r="E48" s="82"/>
      <c r="F48" s="74"/>
      <c r="G48" s="66"/>
      <c r="H48" s="79" t="str">
        <f t="shared" si="3"/>
        <v/>
      </c>
      <c r="I48" s="67"/>
      <c r="J48" s="79" t="str">
        <f t="shared" si="4"/>
        <v/>
      </c>
      <c r="K48" s="67"/>
      <c r="L48" s="79" t="str">
        <f t="shared" si="5"/>
        <v/>
      </c>
      <c r="M48" s="14" t="str">
        <f t="shared" si="13"/>
        <v/>
      </c>
      <c r="N48" s="28" t="str">
        <f t="shared" si="14"/>
        <v/>
      </c>
      <c r="O48" s="28" t="str">
        <f t="shared" si="15"/>
        <v/>
      </c>
      <c r="P48" s="32" t="str">
        <f t="shared" si="12"/>
        <v/>
      </c>
      <c r="Q48" s="33" t="str">
        <f t="shared" si="12"/>
        <v/>
      </c>
      <c r="R48" s="33" t="str">
        <f t="shared" si="12"/>
        <v/>
      </c>
      <c r="S48" s="32" t="str">
        <f t="shared" si="7"/>
        <v/>
      </c>
      <c r="T48" s="33" t="str">
        <f t="shared" si="8"/>
        <v/>
      </c>
      <c r="U48" s="34" t="str">
        <f t="shared" si="9"/>
        <v/>
      </c>
    </row>
    <row r="49" spans="1:21">
      <c r="A49" s="7">
        <v>41</v>
      </c>
      <c r="B49" s="4"/>
      <c r="C49" s="35"/>
      <c r="D49" s="81"/>
      <c r="E49" s="82"/>
      <c r="F49" s="74"/>
      <c r="G49" s="66"/>
      <c r="H49" s="79" t="str">
        <f t="shared" si="3"/>
        <v/>
      </c>
      <c r="I49" s="67"/>
      <c r="J49" s="79" t="str">
        <f t="shared" si="4"/>
        <v/>
      </c>
      <c r="K49" s="67"/>
      <c r="L49" s="79" t="str">
        <f t="shared" si="5"/>
        <v/>
      </c>
      <c r="M49" s="14" t="str">
        <f t="shared" si="13"/>
        <v/>
      </c>
      <c r="N49" s="28" t="str">
        <f t="shared" si="14"/>
        <v/>
      </c>
      <c r="O49" s="28" t="str">
        <f t="shared" si="15"/>
        <v/>
      </c>
      <c r="P49" s="32" t="str">
        <f t="shared" si="12"/>
        <v/>
      </c>
      <c r="Q49" s="33" t="str">
        <f t="shared" si="12"/>
        <v/>
      </c>
      <c r="R49" s="33" t="str">
        <f t="shared" si="12"/>
        <v/>
      </c>
      <c r="S49" s="32" t="str">
        <f t="shared" si="7"/>
        <v/>
      </c>
      <c r="T49" s="33" t="str">
        <f t="shared" si="8"/>
        <v/>
      </c>
      <c r="U49" s="34" t="str">
        <f t="shared" si="9"/>
        <v/>
      </c>
    </row>
    <row r="50" spans="1:21">
      <c r="A50" s="7">
        <v>42</v>
      </c>
      <c r="B50" s="4"/>
      <c r="C50" s="35"/>
      <c r="D50" s="81"/>
      <c r="E50" s="82"/>
      <c r="F50" s="74"/>
      <c r="G50" s="66"/>
      <c r="H50" s="79" t="str">
        <f t="shared" si="3"/>
        <v/>
      </c>
      <c r="I50" s="67"/>
      <c r="J50" s="79" t="str">
        <f t="shared" si="4"/>
        <v/>
      </c>
      <c r="K50" s="67"/>
      <c r="L50" s="79" t="str">
        <f t="shared" si="5"/>
        <v/>
      </c>
      <c r="M50" s="14" t="str">
        <f t="shared" si="13"/>
        <v/>
      </c>
      <c r="N50" s="28" t="str">
        <f t="shared" si="14"/>
        <v/>
      </c>
      <c r="O50" s="28" t="str">
        <f t="shared" si="15"/>
        <v/>
      </c>
      <c r="P50" s="32" t="str">
        <f t="shared" si="12"/>
        <v/>
      </c>
      <c r="Q50" s="33" t="str">
        <f t="shared" si="12"/>
        <v/>
      </c>
      <c r="R50" s="33" t="str">
        <f t="shared" si="12"/>
        <v/>
      </c>
      <c r="S50" s="32" t="str">
        <f t="shared" si="7"/>
        <v/>
      </c>
      <c r="T50" s="33" t="str">
        <f t="shared" si="8"/>
        <v/>
      </c>
      <c r="U50" s="34" t="str">
        <f t="shared" si="9"/>
        <v/>
      </c>
    </row>
    <row r="51" spans="1:21">
      <c r="A51" s="7">
        <v>43</v>
      </c>
      <c r="B51" s="4"/>
      <c r="C51" s="35"/>
      <c r="D51" s="81"/>
      <c r="E51" s="82"/>
      <c r="F51" s="74"/>
      <c r="G51" s="66"/>
      <c r="H51" s="79" t="str">
        <f t="shared" si="3"/>
        <v/>
      </c>
      <c r="I51" s="67"/>
      <c r="J51" s="79" t="str">
        <f t="shared" si="4"/>
        <v/>
      </c>
      <c r="K51" s="67"/>
      <c r="L51" s="79" t="str">
        <f t="shared" si="5"/>
        <v/>
      </c>
      <c r="M51" s="14" t="str">
        <f t="shared" si="13"/>
        <v/>
      </c>
      <c r="N51" s="28" t="str">
        <f t="shared" si="14"/>
        <v/>
      </c>
      <c r="O51" s="28" t="str">
        <f t="shared" si="15"/>
        <v/>
      </c>
      <c r="P51" s="32" t="str">
        <f t="shared" si="12"/>
        <v/>
      </c>
      <c r="Q51" s="33" t="str">
        <f t="shared" si="12"/>
        <v/>
      </c>
      <c r="R51" s="33" t="str">
        <f t="shared" si="12"/>
        <v/>
      </c>
      <c r="S51" s="32" t="str">
        <f t="shared" si="7"/>
        <v/>
      </c>
      <c r="T51" s="33" t="str">
        <f t="shared" si="8"/>
        <v/>
      </c>
      <c r="U51" s="34" t="str">
        <f t="shared" si="9"/>
        <v/>
      </c>
    </row>
    <row r="52" spans="1:21">
      <c r="A52" s="7">
        <v>44</v>
      </c>
      <c r="B52" s="4"/>
      <c r="C52" s="35"/>
      <c r="D52" s="81"/>
      <c r="E52" s="82"/>
      <c r="F52" s="74"/>
      <c r="G52" s="66"/>
      <c r="H52" s="79" t="str">
        <f t="shared" si="3"/>
        <v/>
      </c>
      <c r="I52" s="67"/>
      <c r="J52" s="79" t="str">
        <f t="shared" si="4"/>
        <v/>
      </c>
      <c r="K52" s="67"/>
      <c r="L52" s="79" t="str">
        <f t="shared" si="5"/>
        <v/>
      </c>
      <c r="M52" s="14" t="str">
        <f t="shared" si="13"/>
        <v/>
      </c>
      <c r="N52" s="28" t="str">
        <f t="shared" si="14"/>
        <v/>
      </c>
      <c r="O52" s="28" t="str">
        <f t="shared" si="15"/>
        <v/>
      </c>
      <c r="P52" s="32" t="str">
        <f t="shared" si="12"/>
        <v/>
      </c>
      <c r="Q52" s="33" t="str">
        <f t="shared" si="12"/>
        <v/>
      </c>
      <c r="R52" s="33" t="str">
        <f t="shared" si="12"/>
        <v/>
      </c>
      <c r="S52" s="32" t="str">
        <f t="shared" si="7"/>
        <v/>
      </c>
      <c r="T52" s="33" t="str">
        <f t="shared" si="8"/>
        <v/>
      </c>
      <c r="U52" s="34" t="str">
        <f t="shared" si="9"/>
        <v/>
      </c>
    </row>
    <row r="53" spans="1:21">
      <c r="A53" s="7">
        <v>45</v>
      </c>
      <c r="B53" s="4"/>
      <c r="C53" s="35"/>
      <c r="D53" s="81"/>
      <c r="E53" s="82"/>
      <c r="F53" s="74"/>
      <c r="G53" s="66"/>
      <c r="H53" s="79" t="str">
        <f t="shared" si="3"/>
        <v/>
      </c>
      <c r="I53" s="67"/>
      <c r="J53" s="79" t="str">
        <f t="shared" si="4"/>
        <v/>
      </c>
      <c r="K53" s="67"/>
      <c r="L53" s="79" t="str">
        <f t="shared" si="5"/>
        <v/>
      </c>
      <c r="M53" s="14" t="str">
        <f t="shared" si="13"/>
        <v/>
      </c>
      <c r="N53" s="28" t="str">
        <f t="shared" si="14"/>
        <v/>
      </c>
      <c r="O53" s="28" t="str">
        <f t="shared" si="15"/>
        <v/>
      </c>
      <c r="P53" s="32" t="str">
        <f t="shared" si="12"/>
        <v/>
      </c>
      <c r="Q53" s="33" t="str">
        <f t="shared" si="12"/>
        <v/>
      </c>
      <c r="R53" s="33" t="str">
        <f t="shared" si="12"/>
        <v/>
      </c>
      <c r="S53" s="32" t="str">
        <f t="shared" si="7"/>
        <v/>
      </c>
      <c r="T53" s="33" t="str">
        <f t="shared" si="8"/>
        <v/>
      </c>
      <c r="U53" s="34" t="str">
        <f t="shared" si="9"/>
        <v/>
      </c>
    </row>
    <row r="54" spans="1:21">
      <c r="A54" s="7">
        <v>46</v>
      </c>
      <c r="B54" s="4"/>
      <c r="C54" s="35"/>
      <c r="D54" s="81"/>
      <c r="E54" s="82"/>
      <c r="F54" s="74"/>
      <c r="G54" s="66"/>
      <c r="H54" s="79" t="str">
        <f t="shared" si="3"/>
        <v/>
      </c>
      <c r="I54" s="67"/>
      <c r="J54" s="79" t="str">
        <f t="shared" si="4"/>
        <v/>
      </c>
      <c r="K54" s="67"/>
      <c r="L54" s="79" t="str">
        <f t="shared" si="5"/>
        <v/>
      </c>
      <c r="M54" s="14" t="str">
        <f t="shared" si="13"/>
        <v/>
      </c>
      <c r="N54" s="28" t="str">
        <f t="shared" si="14"/>
        <v/>
      </c>
      <c r="O54" s="28" t="str">
        <f t="shared" si="15"/>
        <v/>
      </c>
      <c r="P54" s="32" t="str">
        <f t="shared" si="12"/>
        <v/>
      </c>
      <c r="Q54" s="33" t="str">
        <f t="shared" si="12"/>
        <v/>
      </c>
      <c r="R54" s="33" t="str">
        <f t="shared" si="12"/>
        <v/>
      </c>
      <c r="S54" s="32" t="str">
        <f t="shared" si="7"/>
        <v/>
      </c>
      <c r="T54" s="33" t="str">
        <f t="shared" si="8"/>
        <v/>
      </c>
      <c r="U54" s="34" t="str">
        <f t="shared" si="9"/>
        <v/>
      </c>
    </row>
    <row r="55" spans="1:21">
      <c r="A55" s="7">
        <v>47</v>
      </c>
      <c r="B55" s="4"/>
      <c r="C55" s="35"/>
      <c r="D55" s="81"/>
      <c r="E55" s="82"/>
      <c r="F55" s="74"/>
      <c r="G55" s="66"/>
      <c r="H55" s="79" t="str">
        <f t="shared" si="3"/>
        <v/>
      </c>
      <c r="I55" s="67"/>
      <c r="J55" s="79" t="str">
        <f t="shared" si="4"/>
        <v/>
      </c>
      <c r="K55" s="67"/>
      <c r="L55" s="79" t="str">
        <f t="shared" si="5"/>
        <v/>
      </c>
      <c r="M55" s="14" t="str">
        <f t="shared" si="13"/>
        <v/>
      </c>
      <c r="N55" s="28" t="str">
        <f t="shared" si="14"/>
        <v/>
      </c>
      <c r="O55" s="28" t="str">
        <f t="shared" si="15"/>
        <v/>
      </c>
      <c r="P55" s="32" t="str">
        <f t="shared" si="12"/>
        <v/>
      </c>
      <c r="Q55" s="33" t="str">
        <f t="shared" si="12"/>
        <v/>
      </c>
      <c r="R55" s="33" t="str">
        <f t="shared" si="12"/>
        <v/>
      </c>
      <c r="S55" s="32" t="str">
        <f t="shared" si="7"/>
        <v/>
      </c>
      <c r="T55" s="33" t="str">
        <f t="shared" si="8"/>
        <v/>
      </c>
      <c r="U55" s="34" t="str">
        <f t="shared" si="9"/>
        <v/>
      </c>
    </row>
    <row r="56" spans="1:21">
      <c r="A56" s="7">
        <v>48</v>
      </c>
      <c r="B56" s="4"/>
      <c r="C56" s="35"/>
      <c r="D56" s="81"/>
      <c r="E56" s="82"/>
      <c r="F56" s="74"/>
      <c r="G56" s="66"/>
      <c r="H56" s="79" t="str">
        <f t="shared" si="3"/>
        <v/>
      </c>
      <c r="I56" s="67"/>
      <c r="J56" s="79" t="str">
        <f t="shared" si="4"/>
        <v/>
      </c>
      <c r="K56" s="67"/>
      <c r="L56" s="79" t="str">
        <f t="shared" si="5"/>
        <v/>
      </c>
      <c r="M56" s="14" t="str">
        <f t="shared" si="13"/>
        <v/>
      </c>
      <c r="N56" s="28" t="str">
        <f t="shared" si="14"/>
        <v/>
      </c>
      <c r="O56" s="28" t="str">
        <f t="shared" si="15"/>
        <v/>
      </c>
      <c r="P56" s="32" t="str">
        <f t="shared" si="12"/>
        <v/>
      </c>
      <c r="Q56" s="33" t="str">
        <f t="shared" si="12"/>
        <v/>
      </c>
      <c r="R56" s="33" t="str">
        <f t="shared" si="12"/>
        <v/>
      </c>
      <c r="S56" s="32" t="str">
        <f t="shared" si="7"/>
        <v/>
      </c>
      <c r="T56" s="33" t="str">
        <f t="shared" si="8"/>
        <v/>
      </c>
      <c r="U56" s="34" t="str">
        <f t="shared" si="9"/>
        <v/>
      </c>
    </row>
    <row r="57" spans="1:21">
      <c r="A57" s="7">
        <v>49</v>
      </c>
      <c r="B57" s="4"/>
      <c r="C57" s="35"/>
      <c r="D57" s="81"/>
      <c r="E57" s="82"/>
      <c r="F57" s="74"/>
      <c r="G57" s="66"/>
      <c r="H57" s="79" t="str">
        <f t="shared" si="3"/>
        <v/>
      </c>
      <c r="I57" s="67"/>
      <c r="J57" s="79" t="str">
        <f t="shared" si="4"/>
        <v/>
      </c>
      <c r="K57" s="67"/>
      <c r="L57" s="79" t="str">
        <f t="shared" si="5"/>
        <v/>
      </c>
      <c r="M57" s="14" t="str">
        <f t="shared" si="13"/>
        <v/>
      </c>
      <c r="N57" s="28" t="str">
        <f t="shared" si="14"/>
        <v/>
      </c>
      <c r="O57" s="28" t="str">
        <f t="shared" si="15"/>
        <v/>
      </c>
      <c r="P57" s="32" t="str">
        <f t="shared" si="12"/>
        <v/>
      </c>
      <c r="Q57" s="33" t="str">
        <f t="shared" si="12"/>
        <v/>
      </c>
      <c r="R57" s="33" t="str">
        <f t="shared" si="12"/>
        <v/>
      </c>
      <c r="S57" s="32" t="str">
        <f t="shared" si="7"/>
        <v/>
      </c>
      <c r="T57" s="33" t="str">
        <f t="shared" si="8"/>
        <v/>
      </c>
      <c r="U57" s="34" t="str">
        <f t="shared" si="9"/>
        <v/>
      </c>
    </row>
    <row r="58" spans="1:21" ht="19" thickBot="1">
      <c r="A58" s="7">
        <v>50</v>
      </c>
      <c r="B58" s="5"/>
      <c r="C58" s="39"/>
      <c r="D58" s="39"/>
      <c r="E58" s="75"/>
      <c r="F58" s="76"/>
      <c r="G58" s="66"/>
      <c r="H58" s="79" t="str">
        <f t="shared" si="3"/>
        <v/>
      </c>
      <c r="I58" s="67"/>
      <c r="J58" s="79" t="str">
        <f t="shared" si="4"/>
        <v/>
      </c>
      <c r="K58" s="67"/>
      <c r="L58" s="79" t="str">
        <f t="shared" si="5"/>
        <v/>
      </c>
      <c r="M58" s="14" t="str">
        <f t="shared" si="13"/>
        <v/>
      </c>
      <c r="N58" s="28" t="str">
        <f t="shared" si="14"/>
        <v/>
      </c>
      <c r="O58" s="28" t="str">
        <f t="shared" ref="O58" si="16">IF(L58="","",O57+U58)</f>
        <v/>
      </c>
      <c r="P58" s="32" t="str">
        <f t="shared" si="12"/>
        <v/>
      </c>
      <c r="Q58" s="33" t="str">
        <f t="shared" si="12"/>
        <v/>
      </c>
      <c r="R58" s="33" t="str">
        <f t="shared" si="12"/>
        <v/>
      </c>
      <c r="S58" s="50" t="str">
        <f t="shared" si="7"/>
        <v/>
      </c>
      <c r="T58" s="51" t="str">
        <f t="shared" si="8"/>
        <v/>
      </c>
      <c r="U58" s="52" t="str">
        <f t="shared" si="9"/>
        <v/>
      </c>
    </row>
    <row r="59" spans="1:21" ht="19" thickBot="1">
      <c r="A59" s="7"/>
      <c r="B59" s="93" t="s">
        <v>5</v>
      </c>
      <c r="C59" s="94"/>
      <c r="D59" s="58"/>
      <c r="E59" s="58"/>
      <c r="F59" s="58"/>
      <c r="G59" s="55">
        <f>COUNTIF(G9:G58,1)</f>
        <v>5</v>
      </c>
      <c r="H59" s="69"/>
      <c r="I59" s="11">
        <f>COUNTIF(I9:I58,1)</f>
        <v>3</v>
      </c>
      <c r="J59" s="69"/>
      <c r="K59" s="11">
        <f>COUNTIF(K9:K58,1)</f>
        <v>1</v>
      </c>
      <c r="L59" s="69"/>
      <c r="M59" s="56">
        <f>LOOKUP(10^10,M9:M58)</f>
        <v>112452.97467821988</v>
      </c>
      <c r="N59" s="12">
        <f>LOOKUP(10^10,N9:N58)</f>
        <v>110654.35332133013</v>
      </c>
      <c r="O59" s="13">
        <f>LOOKUP(10^10,O9:O58)</f>
        <v>95346.826077009246</v>
      </c>
      <c r="P59" s="44" t="s">
        <v>21</v>
      </c>
      <c r="Q59" s="45">
        <f>B58-B9</f>
        <v>-43504</v>
      </c>
      <c r="R59" s="46" t="s">
        <v>22</v>
      </c>
      <c r="S59" s="7"/>
      <c r="U59" s="3"/>
    </row>
    <row r="60" spans="1:21" ht="19" thickBot="1">
      <c r="A60" s="7"/>
      <c r="B60" s="104" t="s">
        <v>6</v>
      </c>
      <c r="C60" s="105"/>
      <c r="D60" s="58"/>
      <c r="E60" s="58"/>
      <c r="F60" s="58"/>
      <c r="G60" s="53">
        <f t="shared" ref="G60" si="17">COUNTIF(G9:G58,-1)</f>
        <v>0</v>
      </c>
      <c r="H60" s="6"/>
      <c r="I60" s="68">
        <f t="shared" ref="I60:K60" si="18">COUNTIF(I9:I58,-1)</f>
        <v>2</v>
      </c>
      <c r="J60" s="6"/>
      <c r="K60" s="68">
        <f t="shared" si="18"/>
        <v>4</v>
      </c>
      <c r="L60" s="6"/>
      <c r="M60" s="96" t="s">
        <v>20</v>
      </c>
      <c r="N60" s="96"/>
      <c r="O60" s="97"/>
      <c r="P60" s="95" t="s">
        <v>23</v>
      </c>
      <c r="Q60" s="96"/>
      <c r="R60" s="97"/>
      <c r="S60" s="7"/>
      <c r="U60" s="3"/>
    </row>
    <row r="61" spans="1:21" ht="19" thickBot="1">
      <c r="A61" s="7"/>
      <c r="B61" s="104" t="s">
        <v>24</v>
      </c>
      <c r="C61" s="105"/>
      <c r="D61" s="58"/>
      <c r="E61" s="58"/>
      <c r="F61" s="58"/>
      <c r="G61" s="53">
        <f t="shared" ref="G61" si="19">COUNTIF(G9:G58,0)</f>
        <v>0</v>
      </c>
      <c r="H61" s="6"/>
      <c r="I61" s="68">
        <f t="shared" ref="I61:K61" si="20">COUNTIF(I9:I58,0)</f>
        <v>0</v>
      </c>
      <c r="J61" s="6"/>
      <c r="K61" s="68">
        <f t="shared" si="20"/>
        <v>0</v>
      </c>
      <c r="L61" s="6"/>
      <c r="M61" s="47">
        <f>M59/M8</f>
        <v>1.1245297467821989</v>
      </c>
      <c r="N61" s="47">
        <f t="shared" ref="N61:O61" si="21">N59/N8</f>
        <v>1.1065435332133013</v>
      </c>
      <c r="O61" s="48">
        <f t="shared" si="21"/>
        <v>0.9534682607700925</v>
      </c>
      <c r="P61" s="42">
        <f>(M61-100%)*30/Q59</f>
        <v>-8.5874687464738088E-5</v>
      </c>
      <c r="Q61" s="42">
        <f>(N61-100%)*30/Q59</f>
        <v>-7.3471542763861716E-5</v>
      </c>
      <c r="R61" s="43">
        <f>(O61-100%)*30/Q59</f>
        <v>3.2087904029450738E-5</v>
      </c>
      <c r="S61" s="8"/>
      <c r="T61" s="2"/>
      <c r="U61" s="9"/>
    </row>
    <row r="62" spans="1:21" ht="19" thickBot="1">
      <c r="B62" s="95" t="s">
        <v>4</v>
      </c>
      <c r="C62" s="96"/>
      <c r="D62" s="54"/>
      <c r="E62" s="54"/>
      <c r="F62" s="54"/>
      <c r="G62" s="106">
        <f t="shared" ref="G62" si="22">G59/(G59+G60+G61)</f>
        <v>1</v>
      </c>
      <c r="H62" s="107"/>
      <c r="I62" s="106">
        <f>I59/(I59+I60+I61)</f>
        <v>0.6</v>
      </c>
      <c r="J62" s="107"/>
      <c r="K62" s="106">
        <f>K59/(K59+K60+K61)</f>
        <v>0.2</v>
      </c>
      <c r="L62" s="107"/>
    </row>
    <row r="64" spans="1:21">
      <c r="H64" s="57"/>
      <c r="I64" s="57"/>
      <c r="J64" s="57"/>
      <c r="K64" s="57"/>
      <c r="L64" s="57"/>
    </row>
  </sheetData>
  <mergeCells count="14">
    <mergeCell ref="B60:C60"/>
    <mergeCell ref="M60:O60"/>
    <mergeCell ref="P60:R60"/>
    <mergeCell ref="B61:C61"/>
    <mergeCell ref="B62:C62"/>
    <mergeCell ref="K62:L62"/>
    <mergeCell ref="I62:J62"/>
    <mergeCell ref="G62:H62"/>
    <mergeCell ref="B59:C59"/>
    <mergeCell ref="M6:O6"/>
    <mergeCell ref="P6:R6"/>
    <mergeCell ref="S6:U6"/>
    <mergeCell ref="P8:R8"/>
    <mergeCell ref="S8:U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94BCA-070F-4617-B49D-B168D78B3764}">
  <dimension ref="A1:AP375"/>
  <sheetViews>
    <sheetView topLeftCell="A179" zoomScale="85" zoomScaleNormal="85" workbookViewId="0">
      <selection activeCell="G213" sqref="G213"/>
    </sheetView>
  </sheetViews>
  <sheetFormatPr baseColWidth="10" defaultColWidth="8.83203125" defaultRowHeight="18"/>
  <sheetData>
    <row r="1" spans="1:1">
      <c r="A1">
        <v>1</v>
      </c>
    </row>
    <row r="42" spans="1:1">
      <c r="A42">
        <v>2</v>
      </c>
    </row>
    <row r="82" spans="1:1">
      <c r="A82">
        <v>3</v>
      </c>
    </row>
    <row r="124" spans="1:1">
      <c r="A124">
        <v>4</v>
      </c>
    </row>
    <row r="159" spans="1:1">
      <c r="A159" s="28"/>
    </row>
    <row r="167" spans="1:1">
      <c r="A167">
        <v>5</v>
      </c>
    </row>
    <row r="206" spans="1:1">
      <c r="A206">
        <v>6</v>
      </c>
    </row>
    <row r="248" spans="1:1">
      <c r="A248">
        <v>7</v>
      </c>
    </row>
    <row r="290" spans="1:42">
      <c r="A290">
        <v>8</v>
      </c>
      <c r="AP290" t="s">
        <v>55</v>
      </c>
    </row>
    <row r="332" spans="1:1">
      <c r="A332">
        <v>9</v>
      </c>
    </row>
    <row r="374" spans="1:29">
      <c r="A374">
        <v>10</v>
      </c>
    </row>
    <row r="375" spans="1:29">
      <c r="AC375" t="s">
        <v>56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2" zoomScale="115" zoomScaleNormal="115" zoomScaleSheetLayoutView="100" workbookViewId="0">
      <selection activeCell="L12" sqref="L12"/>
    </sheetView>
  </sheetViews>
  <sheetFormatPr baseColWidth="10" defaultColWidth="8.1640625" defaultRowHeight="14"/>
  <cols>
    <col min="1" max="16384" width="8.1640625" style="40"/>
  </cols>
  <sheetData>
    <row r="1" spans="1:10">
      <c r="A1" s="40" t="s">
        <v>16</v>
      </c>
    </row>
    <row r="2" spans="1:10">
      <c r="A2" s="108"/>
      <c r="B2" s="109"/>
      <c r="C2" s="109"/>
      <c r="D2" s="109"/>
      <c r="E2" s="109"/>
      <c r="F2" s="109"/>
      <c r="G2" s="109"/>
      <c r="H2" s="109"/>
      <c r="I2" s="109"/>
      <c r="J2" s="109"/>
    </row>
    <row r="3" spans="1:10">
      <c r="A3" s="109"/>
      <c r="B3" s="109"/>
      <c r="C3" s="109"/>
      <c r="D3" s="109"/>
      <c r="E3" s="109"/>
      <c r="F3" s="109"/>
      <c r="G3" s="109"/>
      <c r="H3" s="109"/>
      <c r="I3" s="109"/>
      <c r="J3" s="109"/>
    </row>
    <row r="4" spans="1:10">
      <c r="A4" s="109"/>
      <c r="B4" s="109"/>
      <c r="C4" s="109"/>
      <c r="D4" s="109"/>
      <c r="E4" s="109"/>
      <c r="F4" s="109"/>
      <c r="G4" s="109"/>
      <c r="H4" s="109"/>
      <c r="I4" s="109"/>
      <c r="J4" s="109"/>
    </row>
    <row r="5" spans="1:10">
      <c r="A5" s="109"/>
      <c r="B5" s="109"/>
      <c r="C5" s="109"/>
      <c r="D5" s="109"/>
      <c r="E5" s="109"/>
      <c r="F5" s="109"/>
      <c r="G5" s="109"/>
      <c r="H5" s="109"/>
      <c r="I5" s="109"/>
      <c r="J5" s="109"/>
    </row>
    <row r="6" spans="1:10">
      <c r="A6" s="109"/>
      <c r="B6" s="109"/>
      <c r="C6" s="109"/>
      <c r="D6" s="109"/>
      <c r="E6" s="109"/>
      <c r="F6" s="109"/>
      <c r="G6" s="109"/>
      <c r="H6" s="109"/>
      <c r="I6" s="109"/>
      <c r="J6" s="109"/>
    </row>
    <row r="7" spans="1:10">
      <c r="A7" s="109"/>
      <c r="B7" s="109"/>
      <c r="C7" s="109"/>
      <c r="D7" s="109"/>
      <c r="E7" s="109"/>
      <c r="F7" s="109"/>
      <c r="G7" s="109"/>
      <c r="H7" s="109"/>
      <c r="I7" s="109"/>
      <c r="J7" s="109"/>
    </row>
    <row r="8" spans="1:10">
      <c r="A8" s="109"/>
      <c r="B8" s="109"/>
      <c r="C8" s="109"/>
      <c r="D8" s="109"/>
      <c r="E8" s="109"/>
      <c r="F8" s="109"/>
      <c r="G8" s="109"/>
      <c r="H8" s="109"/>
      <c r="I8" s="109"/>
      <c r="J8" s="109"/>
    </row>
    <row r="9" spans="1:10">
      <c r="A9" s="109"/>
      <c r="B9" s="109"/>
      <c r="C9" s="109"/>
      <c r="D9" s="109"/>
      <c r="E9" s="109"/>
      <c r="F9" s="109"/>
      <c r="G9" s="109"/>
      <c r="H9" s="109"/>
      <c r="I9" s="109"/>
      <c r="J9" s="109"/>
    </row>
    <row r="11" spans="1:10">
      <c r="A11" s="40" t="s">
        <v>17</v>
      </c>
    </row>
    <row r="12" spans="1:10">
      <c r="A12" s="110"/>
      <c r="B12" s="111"/>
      <c r="C12" s="111"/>
      <c r="D12" s="111"/>
      <c r="E12" s="111"/>
      <c r="F12" s="111"/>
      <c r="G12" s="111"/>
      <c r="H12" s="111"/>
      <c r="I12" s="111"/>
      <c r="J12" s="111"/>
    </row>
    <row r="13" spans="1:10">
      <c r="A13" s="111"/>
      <c r="B13" s="111"/>
      <c r="C13" s="111"/>
      <c r="D13" s="111"/>
      <c r="E13" s="111"/>
      <c r="F13" s="111"/>
      <c r="G13" s="111"/>
      <c r="H13" s="111"/>
      <c r="I13" s="111"/>
      <c r="J13" s="111"/>
    </row>
    <row r="14" spans="1:10">
      <c r="A14" s="111"/>
      <c r="B14" s="111"/>
      <c r="C14" s="111"/>
      <c r="D14" s="111"/>
      <c r="E14" s="111"/>
      <c r="F14" s="111"/>
      <c r="G14" s="111"/>
      <c r="H14" s="111"/>
      <c r="I14" s="111"/>
      <c r="J14" s="111"/>
    </row>
    <row r="15" spans="1:10">
      <c r="A15" s="111"/>
      <c r="B15" s="111"/>
      <c r="C15" s="111"/>
      <c r="D15" s="111"/>
      <c r="E15" s="111"/>
      <c r="F15" s="111"/>
      <c r="G15" s="111"/>
      <c r="H15" s="111"/>
      <c r="I15" s="111"/>
      <c r="J15" s="111"/>
    </row>
    <row r="16" spans="1:10">
      <c r="A16" s="111"/>
      <c r="B16" s="111"/>
      <c r="C16" s="111"/>
      <c r="D16" s="111"/>
      <c r="E16" s="111"/>
      <c r="F16" s="111"/>
      <c r="G16" s="111"/>
      <c r="H16" s="111"/>
      <c r="I16" s="111"/>
      <c r="J16" s="111"/>
    </row>
    <row r="17" spans="1:10">
      <c r="A17" s="111"/>
      <c r="B17" s="111"/>
      <c r="C17" s="111"/>
      <c r="D17" s="111"/>
      <c r="E17" s="111"/>
      <c r="F17" s="111"/>
      <c r="G17" s="111"/>
      <c r="H17" s="111"/>
      <c r="I17" s="111"/>
      <c r="J17" s="111"/>
    </row>
    <row r="18" spans="1:10">
      <c r="A18" s="111"/>
      <c r="B18" s="111"/>
      <c r="C18" s="111"/>
      <c r="D18" s="111"/>
      <c r="E18" s="111"/>
      <c r="F18" s="111"/>
      <c r="G18" s="111"/>
      <c r="H18" s="111"/>
      <c r="I18" s="111"/>
      <c r="J18" s="111"/>
    </row>
    <row r="19" spans="1:10">
      <c r="A19" s="111"/>
      <c r="B19" s="111"/>
      <c r="C19" s="111"/>
      <c r="D19" s="111"/>
      <c r="E19" s="111"/>
      <c r="F19" s="111"/>
      <c r="G19" s="111"/>
      <c r="H19" s="111"/>
      <c r="I19" s="111"/>
      <c r="J19" s="111"/>
    </row>
    <row r="21" spans="1:10">
      <c r="A21" s="40" t="s">
        <v>18</v>
      </c>
    </row>
    <row r="22" spans="1:10">
      <c r="A22" s="110"/>
      <c r="B22" s="110"/>
      <c r="C22" s="110"/>
      <c r="D22" s="110"/>
      <c r="E22" s="110"/>
      <c r="F22" s="110"/>
      <c r="G22" s="110"/>
      <c r="H22" s="110"/>
      <c r="I22" s="110"/>
      <c r="J22" s="110"/>
    </row>
    <row r="23" spans="1:10">
      <c r="A23" s="110"/>
      <c r="B23" s="110"/>
      <c r="C23" s="110"/>
      <c r="D23" s="110"/>
      <c r="E23" s="110"/>
      <c r="F23" s="110"/>
      <c r="G23" s="110"/>
      <c r="H23" s="110"/>
      <c r="I23" s="110"/>
      <c r="J23" s="110"/>
    </row>
    <row r="24" spans="1:10">
      <c r="A24" s="110"/>
      <c r="B24" s="110"/>
      <c r="C24" s="110"/>
      <c r="D24" s="110"/>
      <c r="E24" s="110"/>
      <c r="F24" s="110"/>
      <c r="G24" s="110"/>
      <c r="H24" s="110"/>
      <c r="I24" s="110"/>
      <c r="J24" s="110"/>
    </row>
    <row r="25" spans="1:10">
      <c r="A25" s="110"/>
      <c r="B25" s="110"/>
      <c r="C25" s="110"/>
      <c r="D25" s="110"/>
      <c r="E25" s="110"/>
      <c r="F25" s="110"/>
      <c r="G25" s="110"/>
      <c r="H25" s="110"/>
      <c r="I25" s="110"/>
      <c r="J25" s="110"/>
    </row>
    <row r="26" spans="1:10">
      <c r="A26" s="110"/>
      <c r="B26" s="110"/>
      <c r="C26" s="110"/>
      <c r="D26" s="110"/>
      <c r="E26" s="110"/>
      <c r="F26" s="110"/>
      <c r="G26" s="110"/>
      <c r="H26" s="110"/>
      <c r="I26" s="110"/>
      <c r="J26" s="110"/>
    </row>
    <row r="27" spans="1:10">
      <c r="A27" s="110"/>
      <c r="B27" s="110"/>
      <c r="C27" s="110"/>
      <c r="D27" s="110"/>
      <c r="E27" s="110"/>
      <c r="F27" s="110"/>
      <c r="G27" s="110"/>
      <c r="H27" s="110"/>
      <c r="I27" s="110"/>
      <c r="J27" s="110"/>
    </row>
    <row r="28" spans="1:10">
      <c r="A28" s="110"/>
      <c r="B28" s="110"/>
      <c r="C28" s="110"/>
      <c r="D28" s="110"/>
      <c r="E28" s="110"/>
      <c r="F28" s="110"/>
      <c r="G28" s="110"/>
      <c r="H28" s="110"/>
      <c r="I28" s="110"/>
      <c r="J28" s="110"/>
    </row>
    <row r="29" spans="1:10">
      <c r="A29" s="110"/>
      <c r="B29" s="110"/>
      <c r="C29" s="110"/>
      <c r="D29" s="110"/>
      <c r="E29" s="110"/>
      <c r="F29" s="110"/>
      <c r="G29" s="110"/>
      <c r="H29" s="110"/>
      <c r="I29" s="110"/>
      <c r="J29" s="11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6E7EE-DF16-B146-A81C-FE71C08C8DC3}">
  <dimension ref="A1:H12"/>
  <sheetViews>
    <sheetView workbookViewId="0">
      <selection activeCell="A11" sqref="A11"/>
    </sheetView>
  </sheetViews>
  <sheetFormatPr baseColWidth="10" defaultRowHeight="18"/>
  <cols>
    <col min="1" max="1" width="27.83203125" customWidth="1"/>
  </cols>
  <sheetData>
    <row r="1" spans="1:8">
      <c r="A1" s="22" t="s">
        <v>13</v>
      </c>
      <c r="B1" s="23"/>
      <c r="C1" s="24"/>
      <c r="D1" s="25"/>
      <c r="E1" s="24"/>
      <c r="F1" s="25"/>
      <c r="G1" s="24"/>
      <c r="H1" s="25"/>
    </row>
    <row r="2" spans="1:8">
      <c r="A2" s="26"/>
      <c r="B2" s="24"/>
      <c r="C2" s="24"/>
      <c r="D2" s="25"/>
      <c r="E2" s="24"/>
      <c r="F2" s="25"/>
      <c r="G2" s="24"/>
      <c r="H2" s="25"/>
    </row>
    <row r="3" spans="1:8">
      <c r="A3" s="88" t="s">
        <v>35</v>
      </c>
      <c r="B3" s="88" t="s">
        <v>36</v>
      </c>
      <c r="C3" s="88" t="s">
        <v>37</v>
      </c>
      <c r="D3" s="89" t="s">
        <v>38</v>
      </c>
      <c r="E3" s="88" t="s">
        <v>39</v>
      </c>
      <c r="F3" s="89" t="s">
        <v>38</v>
      </c>
      <c r="G3" s="88" t="s">
        <v>40</v>
      </c>
      <c r="H3" s="89" t="s">
        <v>38</v>
      </c>
    </row>
    <row r="4" spans="1:8">
      <c r="A4" s="27" t="s">
        <v>41</v>
      </c>
      <c r="B4" s="27" t="s">
        <v>42</v>
      </c>
      <c r="C4" s="27"/>
      <c r="D4" s="90"/>
      <c r="E4" s="27"/>
      <c r="F4" s="90"/>
      <c r="G4" s="27">
        <v>50</v>
      </c>
      <c r="H4" s="90" t="s">
        <v>43</v>
      </c>
    </row>
    <row r="5" spans="1:8">
      <c r="A5" s="27" t="s">
        <v>41</v>
      </c>
      <c r="B5" s="27" t="s">
        <v>44</v>
      </c>
      <c r="C5" s="27"/>
      <c r="D5" s="90"/>
      <c r="E5" s="27">
        <v>3</v>
      </c>
      <c r="F5" s="91" t="s">
        <v>45</v>
      </c>
      <c r="G5" s="27"/>
      <c r="H5" s="91"/>
    </row>
    <row r="6" spans="1:8">
      <c r="A6" s="27" t="s">
        <v>41</v>
      </c>
      <c r="B6" s="27" t="s">
        <v>46</v>
      </c>
      <c r="C6" s="27"/>
      <c r="D6" s="91"/>
      <c r="E6" s="27"/>
      <c r="F6" s="91"/>
      <c r="G6" s="27">
        <v>50</v>
      </c>
      <c r="H6" s="91" t="s">
        <v>47</v>
      </c>
    </row>
    <row r="7" spans="1:8">
      <c r="A7" s="27" t="s">
        <v>41</v>
      </c>
      <c r="B7" s="27" t="s">
        <v>48</v>
      </c>
      <c r="C7" s="27"/>
      <c r="D7" s="91"/>
      <c r="E7" s="27">
        <v>14</v>
      </c>
      <c r="F7" s="91" t="s">
        <v>49</v>
      </c>
      <c r="G7" s="27"/>
      <c r="H7" s="91"/>
    </row>
    <row r="8" spans="1:8">
      <c r="A8" s="27" t="s">
        <v>41</v>
      </c>
      <c r="B8" s="27" t="s">
        <v>50</v>
      </c>
      <c r="C8" s="27"/>
      <c r="D8" s="91"/>
      <c r="E8" s="27"/>
      <c r="G8" s="27">
        <v>26</v>
      </c>
      <c r="H8" s="90" t="s">
        <v>51</v>
      </c>
    </row>
    <row r="9" spans="1:8">
      <c r="A9" s="27" t="s">
        <v>41</v>
      </c>
      <c r="B9" s="27" t="s">
        <v>54</v>
      </c>
      <c r="C9" s="27"/>
      <c r="D9" s="91"/>
      <c r="E9" s="27">
        <v>14</v>
      </c>
      <c r="F9" s="90" t="s">
        <v>53</v>
      </c>
      <c r="G9" s="27"/>
      <c r="H9" s="91"/>
    </row>
    <row r="10" spans="1:8">
      <c r="A10" s="27" t="s">
        <v>52</v>
      </c>
      <c r="B10" s="27" t="s">
        <v>48</v>
      </c>
      <c r="C10" s="27"/>
      <c r="D10" s="91"/>
      <c r="E10" s="27"/>
      <c r="F10" s="91"/>
      <c r="G10" s="27">
        <v>10</v>
      </c>
      <c r="H10" s="91" t="s">
        <v>57</v>
      </c>
    </row>
    <row r="11" spans="1:8">
      <c r="A11" s="27"/>
      <c r="B11" s="27"/>
      <c r="C11" s="27"/>
      <c r="D11" s="91"/>
      <c r="E11" s="27"/>
      <c r="F11" s="91"/>
      <c r="G11" s="27"/>
      <c r="H11" s="91"/>
    </row>
    <row r="12" spans="1:8">
      <c r="A12" s="26"/>
      <c r="B12" s="24"/>
      <c r="C12" s="24"/>
      <c r="D12" s="25"/>
      <c r="E12" s="24"/>
      <c r="F12" s="25"/>
      <c r="G12" s="24"/>
      <c r="H12" s="25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EURAUD</vt:lpstr>
      <vt:lpstr>画像</vt:lpstr>
      <vt:lpstr>気づき</vt:lpstr>
      <vt:lpstr>検証終了通過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阿見祐規</cp:lastModifiedBy>
  <dcterms:created xsi:type="dcterms:W3CDTF">2020-09-18T03:10:57Z</dcterms:created>
  <dcterms:modified xsi:type="dcterms:W3CDTF">2020-12-29T00:33:37Z</dcterms:modified>
</cp:coreProperties>
</file>